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luisa\Desktop\Licitação Aduelas\"/>
    </mc:Choice>
  </mc:AlternateContent>
  <xr:revisionPtr revIDLastSave="0" documentId="13_ncr:1_{8565537E-FA1B-4889-9EAA-B475A998054D}" xr6:coauthVersionLast="47" xr6:coauthVersionMax="47" xr10:uidLastSave="{00000000-0000-0000-0000-000000000000}"/>
  <bookViews>
    <workbookView xWindow="-108" yWindow="-108" windowWidth="23256" windowHeight="13176" tabRatio="889" firstSheet="1" activeTab="1" xr2:uid="{00000000-000D-0000-FFFF-FFFF00000000}"/>
  </bookViews>
  <sheets>
    <sheet name="planilha de orçamento" sheetId="33" state="hidden" r:id="rId1"/>
    <sheet name="ORÇAMENTO" sheetId="41" r:id="rId2"/>
    <sheet name="CRONOGRAMA" sheetId="42" state="hidden" r:id="rId3"/>
    <sheet name="BDI" sheetId="43" state="hidden" r:id="rId4"/>
    <sheet name="COMP.01" sheetId="44" state="hidden" r:id="rId5"/>
    <sheet name="cronograma fisico financeir (2)" sheetId="40" state="hidden" r:id="rId6"/>
    <sheet name="Quadro de Funcionários" sheetId="4" state="hidden" r:id="rId7"/>
    <sheet name="quantitativos" sheetId="37" state="hidden" r:id="rId8"/>
    <sheet name="Composição de BDI" sheetId="38" state="hidden" r:id="rId9"/>
  </sheets>
  <definedNames>
    <definedName name="_1Excel_BuiltIn_Print_Area_1_1" localSheetId="3">#REF!</definedName>
    <definedName name="_1Excel_BuiltIn_Print_Area_1_1" localSheetId="2">#REF!</definedName>
    <definedName name="_1Excel_BuiltIn_Print_Area_1_1" localSheetId="1">#REF!</definedName>
    <definedName name="_1Excel_BuiltIn_Print_Area_1_1" localSheetId="0">#REF!</definedName>
    <definedName name="_1Excel_BuiltIn_Print_Area_1_1">#REF!</definedName>
    <definedName name="_xlnm.Print_Area" localSheetId="3">BDI!$B$1:$K$44</definedName>
    <definedName name="_xlnm.Print_Area" localSheetId="4">'COMP.01'!$B$1:$Q$26</definedName>
    <definedName name="_xlnm.Print_Area" localSheetId="1">ORÇAMENTO!$A$1:$N$29</definedName>
    <definedName name="_xlnm.Print_Area" localSheetId="0">'planilha de orçamento'!$A$1:$P$52</definedName>
    <definedName name="Excel_BuiltIn_Print_Area_1_1" localSheetId="3">#REF!</definedName>
    <definedName name="Excel_BuiltIn_Print_Area_1_1" localSheetId="2">#REF!</definedName>
    <definedName name="Excel_BuiltIn_Print_Area_1_1" localSheetId="1">#REF!</definedName>
    <definedName name="Excel_BuiltIn_Print_Area_1_1" localSheetId="0">#REF!</definedName>
    <definedName name="Excel_BuiltIn_Print_Area_1_1">#REF!</definedName>
  </definedNames>
  <calcPr calcId="191029"/>
</workbook>
</file>

<file path=xl/calcChain.xml><?xml version="1.0" encoding="utf-8"?>
<calcChain xmlns="http://schemas.openxmlformats.org/spreadsheetml/2006/main">
  <c r="I9" i="41" l="1"/>
  <c r="I10" i="41"/>
  <c r="H10" i="41"/>
  <c r="F19" i="41"/>
  <c r="F15" i="41"/>
  <c r="F13" i="41"/>
  <c r="F12" i="41"/>
  <c r="F11" i="41"/>
  <c r="H16" i="41" l="1"/>
  <c r="H17" i="41"/>
  <c r="H18" i="41"/>
  <c r="H19" i="41"/>
  <c r="H20" i="41"/>
  <c r="H21" i="41"/>
  <c r="H15" i="41"/>
  <c r="H12" i="41"/>
  <c r="H13" i="41"/>
  <c r="H11" i="41"/>
  <c r="J9" i="43"/>
  <c r="O14" i="44"/>
  <c r="O13" i="44"/>
  <c r="N8" i="44"/>
  <c r="N9" i="44" s="1"/>
  <c r="O7" i="44"/>
  <c r="O9" i="44" l="1"/>
  <c r="N10" i="44"/>
  <c r="O8" i="44"/>
  <c r="N11" i="44" l="1"/>
  <c r="O11" i="44" s="1"/>
  <c r="O10" i="44"/>
  <c r="O15" i="44" l="1"/>
  <c r="I13" i="41"/>
  <c r="J38" i="43" l="1"/>
  <c r="F38" i="43"/>
  <c r="J37" i="43"/>
  <c r="F37" i="43"/>
  <c r="J36" i="43"/>
  <c r="F36" i="43"/>
  <c r="K33" i="43"/>
  <c r="K34" i="43" s="1"/>
  <c r="J30" i="43"/>
  <c r="F30" i="43"/>
  <c r="J29" i="43"/>
  <c r="F29" i="43"/>
  <c r="F28" i="43"/>
  <c r="K27" i="43"/>
  <c r="F27" i="43"/>
  <c r="K19" i="43"/>
  <c r="K22" i="43" s="1"/>
  <c r="J18" i="43"/>
  <c r="K12" i="43"/>
  <c r="J40" i="43" l="1"/>
  <c r="K14" i="43"/>
  <c r="K16" i="43"/>
  <c r="K8" i="43"/>
  <c r="J12" i="43"/>
  <c r="J31" i="43"/>
  <c r="K17" i="43"/>
  <c r="J34" i="43"/>
  <c r="K41" i="43"/>
  <c r="K44" i="43" s="1"/>
  <c r="K31" i="43" l="1"/>
  <c r="J19" i="43"/>
  <c r="J20" i="43" s="1"/>
  <c r="K9" i="43"/>
  <c r="K18" i="43"/>
  <c r="J41" i="43"/>
  <c r="J42" i="43" s="1"/>
  <c r="K40" i="43"/>
  <c r="A14" i="42" l="1"/>
  <c r="D14" i="42"/>
  <c r="H14" i="42" l="1"/>
  <c r="G14" i="42"/>
  <c r="F14" i="42"/>
  <c r="E14" i="42"/>
  <c r="I21" i="41" l="1"/>
  <c r="I20" i="41"/>
  <c r="I18" i="41"/>
  <c r="I17" i="41"/>
  <c r="I16" i="41"/>
  <c r="I11" i="41"/>
  <c r="I12" i="41" l="1"/>
  <c r="H8" i="42" s="1"/>
  <c r="D8" i="42" s="1"/>
  <c r="H12" i="42"/>
  <c r="I19" i="41"/>
  <c r="I15" i="41"/>
  <c r="E8" i="42" l="1"/>
  <c r="F8" i="42"/>
  <c r="G8" i="42"/>
  <c r="I14" i="41"/>
  <c r="D12" i="42"/>
  <c r="F12" i="42" s="1"/>
  <c r="H10" i="42" l="1"/>
  <c r="H22" i="41"/>
  <c r="D10" i="42"/>
  <c r="E12" i="42"/>
  <c r="G12" i="42"/>
  <c r="G10" i="42" l="1"/>
  <c r="G17" i="42" s="1"/>
  <c r="D16" i="42"/>
  <c r="C14" i="42" s="1"/>
  <c r="F10" i="42"/>
  <c r="F17" i="42" s="1"/>
  <c r="E10" i="42"/>
  <c r="E17" i="42" s="1"/>
  <c r="E18" i="42" s="1"/>
  <c r="H43" i="33"/>
  <c r="I43" i="33" s="1"/>
  <c r="F27" i="33"/>
  <c r="F26" i="33"/>
  <c r="H27" i="33"/>
  <c r="H26" i="33"/>
  <c r="F37" i="33"/>
  <c r="F38" i="33"/>
  <c r="F41" i="33"/>
  <c r="F32" i="33"/>
  <c r="H33" i="33"/>
  <c r="F33" i="33"/>
  <c r="F25" i="33"/>
  <c r="F24" i="33"/>
  <c r="C10" i="42" l="1"/>
  <c r="F18" i="42"/>
  <c r="G18" i="42" s="1"/>
  <c r="H18" i="42"/>
  <c r="C8" i="42"/>
  <c r="C12" i="42"/>
  <c r="H17" i="42"/>
  <c r="I26" i="33"/>
  <c r="I27" i="33"/>
  <c r="I33" i="33"/>
  <c r="D24" i="40"/>
  <c r="F21" i="33"/>
  <c r="F20" i="33"/>
  <c r="C16" i="42" l="1"/>
  <c r="D16" i="40"/>
  <c r="D18" i="40"/>
  <c r="D22" i="40" l="1"/>
  <c r="D14" i="40"/>
  <c r="D20" i="40"/>
  <c r="F14" i="33"/>
  <c r="F13" i="33"/>
  <c r="E25" i="38"/>
  <c r="F20" i="40" l="1"/>
  <c r="G20" i="40"/>
  <c r="G27" i="40" s="1"/>
  <c r="H20" i="40"/>
  <c r="F16" i="33"/>
  <c r="I20" i="40" l="1"/>
  <c r="F23" i="33"/>
  <c r="H16" i="33" l="1"/>
  <c r="H15" i="33"/>
  <c r="H14" i="33"/>
  <c r="I14" i="33" s="1"/>
  <c r="H13" i="33"/>
  <c r="I13" i="33" s="1"/>
  <c r="H20" i="33" l="1"/>
  <c r="I20" i="33" s="1"/>
  <c r="I16" i="33" l="1"/>
  <c r="H44" i="33" l="1"/>
  <c r="I44" i="33" s="1"/>
  <c r="H42" i="33"/>
  <c r="I42" i="33" s="1"/>
  <c r="H41" i="33"/>
  <c r="I41" i="33" s="1"/>
  <c r="H39" i="33"/>
  <c r="H38" i="33"/>
  <c r="I38" i="33" s="1"/>
  <c r="H37" i="33"/>
  <c r="I37" i="33" s="1"/>
  <c r="H35" i="33"/>
  <c r="H34" i="33"/>
  <c r="H32" i="33"/>
  <c r="H31" i="33"/>
  <c r="I31" i="33" s="1"/>
  <c r="H25" i="33"/>
  <c r="I25" i="33" s="1"/>
  <c r="H24" i="33"/>
  <c r="I24" i="33" s="1"/>
  <c r="H23" i="33"/>
  <c r="I23" i="33" s="1"/>
  <c r="H22" i="33"/>
  <c r="I22" i="33" s="1"/>
  <c r="H21" i="33"/>
  <c r="I21" i="33" s="1"/>
  <c r="H17" i="33"/>
  <c r="I17" i="33" s="1"/>
  <c r="I12" i="33" s="1"/>
  <c r="H18" i="33"/>
  <c r="I18" i="33" l="1"/>
  <c r="E16" i="40"/>
  <c r="F16" i="40"/>
  <c r="E14" i="40"/>
  <c r="I32" i="33"/>
  <c r="I39" i="33"/>
  <c r="I35" i="33"/>
  <c r="I34" i="33"/>
  <c r="I16" i="40" l="1"/>
  <c r="H24" i="40"/>
  <c r="I14" i="40"/>
  <c r="E22" i="40"/>
  <c r="E27" i="40" s="1"/>
  <c r="E28" i="40" s="1"/>
  <c r="F22" i="40"/>
  <c r="I45" i="33"/>
  <c r="I29" i="33"/>
  <c r="I22" i="40" l="1"/>
  <c r="I24" i="40"/>
  <c r="H27" i="40"/>
  <c r="F18" i="40" l="1"/>
  <c r="D26" i="40"/>
  <c r="C20" i="40" l="1"/>
  <c r="C16" i="40"/>
  <c r="C14" i="40"/>
  <c r="C24" i="40"/>
  <c r="C22" i="40"/>
  <c r="C18" i="40"/>
  <c r="I18" i="40"/>
  <c r="I27" i="40" s="1"/>
  <c r="F27" i="40"/>
  <c r="F28" i="40" s="1"/>
  <c r="G28" i="40" s="1"/>
  <c r="H28" i="40" s="1"/>
  <c r="I28" i="40" s="1"/>
  <c r="C26" i="40" l="1"/>
</calcChain>
</file>

<file path=xl/sharedStrings.xml><?xml version="1.0" encoding="utf-8"?>
<sst xmlns="http://schemas.openxmlformats.org/spreadsheetml/2006/main" count="633" uniqueCount="358">
  <si>
    <t>%</t>
  </si>
  <si>
    <t>TOTAL</t>
  </si>
  <si>
    <t>2.1</t>
  </si>
  <si>
    <t>2.3</t>
  </si>
  <si>
    <t>2.4</t>
  </si>
  <si>
    <t>2.5</t>
  </si>
  <si>
    <t>2.6</t>
  </si>
  <si>
    <t>3.1</t>
  </si>
  <si>
    <t>3.2</t>
  </si>
  <si>
    <t>3.3</t>
  </si>
  <si>
    <t>3.4</t>
  </si>
  <si>
    <t>4.1</t>
  </si>
  <si>
    <t>QUADRO DE EQUIPE TÉCNICA</t>
  </si>
  <si>
    <t>GRADUADOS</t>
  </si>
  <si>
    <t>QUANTIDADE</t>
  </si>
  <si>
    <t>GRADUAÇÃO</t>
  </si>
  <si>
    <t>RESPONSABILIDADE</t>
  </si>
  <si>
    <t>HORAS DIÁRIAS</t>
  </si>
  <si>
    <t>Engenheiro Civil</t>
  </si>
  <si>
    <t>Projetos</t>
  </si>
  <si>
    <t>Projetos e Execução</t>
  </si>
  <si>
    <t>Contador</t>
  </si>
  <si>
    <t xml:space="preserve">Planilhas, organização, compras, documentos, processos etc. </t>
  </si>
  <si>
    <t>Folha de pagamento, cálculos de taxas, impostos, emisão de nota fiscal, cobrança etc</t>
  </si>
  <si>
    <t>Administrador</t>
  </si>
  <si>
    <t xml:space="preserve"> Serviço: </t>
  </si>
  <si>
    <t>CONSTRUÇÃO DE PONTE MISTA - AÇO E CONCRETO</t>
  </si>
  <si>
    <t xml:space="preserve"> Local:</t>
  </si>
  <si>
    <t xml:space="preserve"> Rodovia:  </t>
  </si>
  <si>
    <t xml:space="preserve"> Extensão :</t>
  </si>
  <si>
    <t>Preço Unitário com BDI</t>
  </si>
  <si>
    <t>m²</t>
  </si>
  <si>
    <t>PLACA DE OBRA EM CHAPA DE AÇO GALVANIZADO</t>
  </si>
  <si>
    <t>vb</t>
  </si>
  <si>
    <t>m3</t>
  </si>
  <si>
    <t>m2</t>
  </si>
  <si>
    <t>kg</t>
  </si>
  <si>
    <t>SUPERESTRUTURA</t>
  </si>
  <si>
    <t>4.2</t>
  </si>
  <si>
    <t>m³</t>
  </si>
  <si>
    <t>TRANPORTES</t>
  </si>
  <si>
    <t>R$</t>
  </si>
  <si>
    <t>5.1</t>
  </si>
  <si>
    <t>5.2</t>
  </si>
  <si>
    <t>SERVIÇOS PRELIMINARES</t>
  </si>
  <si>
    <t>BDI   26,70%</t>
  </si>
  <si>
    <t>SINAPI</t>
  </si>
  <si>
    <t xml:space="preserve">74209/001 </t>
  </si>
  <si>
    <t xml:space="preserve">2 S 00 000 20 </t>
  </si>
  <si>
    <t xml:space="preserve"> Secretaria Municipal de Obras e Serviços Urbanos</t>
  </si>
  <si>
    <t>MOBILIZAÇÃO DE PESSOAL PARA OBRA</t>
  </si>
  <si>
    <t>CÓDIGO</t>
  </si>
  <si>
    <t>DESCRIÇÃO</t>
  </si>
  <si>
    <t>UNID</t>
  </si>
  <si>
    <t>PREÇO UNITÁRIO</t>
  </si>
  <si>
    <t>PREÇO TOTAL</t>
  </si>
  <si>
    <t>QUANT.</t>
  </si>
  <si>
    <t>SINAPI          SINFRA</t>
  </si>
  <si>
    <t xml:space="preserve">CONFECÇÃO E LANÇAMENTO DE CONCRETO MAGRO  </t>
  </si>
  <si>
    <t>SINALIZAÇÃO VIÁRIA</t>
  </si>
  <si>
    <t>ITEM</t>
  </si>
  <si>
    <t>unid</t>
  </si>
  <si>
    <t>PREFEITURA MUNICIPAL DE CHAPADA DOS GUIMARÃES</t>
  </si>
  <si>
    <t>Obra:</t>
  </si>
  <si>
    <t>CONSTRUÇÃO DE PONTE MISTA-AÇO E CONCRETO</t>
  </si>
  <si>
    <t>Local :</t>
  </si>
  <si>
    <t xml:space="preserve">Trecho:  </t>
  </si>
  <si>
    <t>Sub-trecho:</t>
  </si>
  <si>
    <t>Extensão</t>
  </si>
  <si>
    <t>CRONOGRAMA FISICO FINANCEIRO</t>
  </si>
  <si>
    <t>PRAZO  EM DIAS CONSECUTIVOS</t>
  </si>
  <si>
    <t>SERVIÇOS</t>
  </si>
  <si>
    <t>VALOR R$</t>
  </si>
  <si>
    <t>INFRAESTRUTURA</t>
  </si>
  <si>
    <t>MESOESTRUTURA</t>
  </si>
  <si>
    <t>TRANSPORTES</t>
  </si>
  <si>
    <t>DESEMBOLSO</t>
  </si>
  <si>
    <t>SIMPLES</t>
  </si>
  <si>
    <t>ACUMULADO</t>
  </si>
  <si>
    <t xml:space="preserve"> </t>
  </si>
  <si>
    <t>1.1</t>
  </si>
  <si>
    <t>1.2</t>
  </si>
  <si>
    <t>1.3</t>
  </si>
  <si>
    <t>1.4</t>
  </si>
  <si>
    <t>2.2</t>
  </si>
  <si>
    <t>LIMPEZA MANUAL DO ENTORNO DO LOCAL DA OBRA</t>
  </si>
  <si>
    <t>Engº Luis Carlos de Freitas</t>
  </si>
  <si>
    <t>CREA - MT 03.117/D</t>
  </si>
  <si>
    <t>RN-120.626.505 -1</t>
  </si>
  <si>
    <t>CRAVAÇÃO DE ESTACAS DE MADEIRA EM CONDIÇÕES POUCO FAVORÁVEIS COM D=25 CM PARA 8T A 10 T</t>
  </si>
  <si>
    <t>m</t>
  </si>
  <si>
    <t>C 1291</t>
  </si>
  <si>
    <t>1600413</t>
  </si>
  <si>
    <t>SICRO</t>
  </si>
  <si>
    <t>CORREGO DO CERVO CHAPADA DOS GUIMARÃES</t>
  </si>
  <si>
    <t>ESTRADA VICINAL AMÉRICO C. MARTINS-MT 515</t>
  </si>
  <si>
    <t>Engº  Luis Carlos de Freitas</t>
  </si>
  <si>
    <t>CREA-MT 03117 / D</t>
  </si>
  <si>
    <t>RN: 120.626.505-1</t>
  </si>
  <si>
    <t>PLANILHA DE ORÇAMENTO</t>
  </si>
  <si>
    <t xml:space="preserve"> SECRETARIA MUNICIPAL DE OBRAS E SERVIÇOS URBANOS</t>
  </si>
  <si>
    <t>Encarregado</t>
  </si>
  <si>
    <t>Apontador</t>
  </si>
  <si>
    <t>Execução</t>
  </si>
  <si>
    <t>Almoxarife</t>
  </si>
  <si>
    <t>CONCRETO FCK=30 Mpa, CONFECÇÃO EM BETONEIRA, ADENSAMENTO E CURA</t>
  </si>
  <si>
    <t>Rua Tiradentes nº 166 Centro Cep:78.195-000 Chapada dos Guimarães - MT</t>
  </si>
  <si>
    <t>Secretaria Municipal de Obras e Serviços Urbanos</t>
  </si>
  <si>
    <t xml:space="preserve">INFRA-ESTRUTURA </t>
  </si>
  <si>
    <t>Chapada dos Guimarães/MT, fevereiro 2021</t>
  </si>
  <si>
    <t>TOTAL GERAL</t>
  </si>
  <si>
    <t>12,00 m           Largura : 5,00 m</t>
  </si>
  <si>
    <t>Rua Tiradentes nº 166 Centro CEP : 78.195-000 Chapada dos Guimarães - MT</t>
  </si>
  <si>
    <t>QUANTITATIVOS</t>
  </si>
  <si>
    <t>SERVIÇOS / MATERIAIS</t>
  </si>
  <si>
    <t>CIMENTO PORTLAND CP 320</t>
  </si>
  <si>
    <t>UNIDADE</t>
  </si>
  <si>
    <t xml:space="preserve">AÇO CA 50 A </t>
  </si>
  <si>
    <t>Taboa de  20 cm de 3,00 m</t>
  </si>
  <si>
    <t>Taboa de 10 cm de 3,00 m</t>
  </si>
  <si>
    <t>Taboa de  30 cm de 3,00 m</t>
  </si>
  <si>
    <t>Compensado Resinado 10 mm espes.</t>
  </si>
  <si>
    <t>Prego  17 x 21</t>
  </si>
  <si>
    <t>Prego  19 x 36</t>
  </si>
  <si>
    <t>Prego  19 x 27</t>
  </si>
  <si>
    <t>Prego  22 x 48</t>
  </si>
  <si>
    <t xml:space="preserve">Arame recozido nº 18 </t>
  </si>
  <si>
    <t>Areia Lavada Grossa</t>
  </si>
  <si>
    <t xml:space="preserve"> Diametro 5.0 mm</t>
  </si>
  <si>
    <t>Diametro 6.3 mm</t>
  </si>
  <si>
    <t>Diametro 8.0 mm</t>
  </si>
  <si>
    <t>Diametro 10.0 mm</t>
  </si>
  <si>
    <t>Diametro 12.5 mm</t>
  </si>
  <si>
    <t>Diametro 16.0 mm</t>
  </si>
  <si>
    <t>saco</t>
  </si>
  <si>
    <t>placa</t>
  </si>
  <si>
    <t>SECRETARIA MUNICIPAL DE OBRAS E SERVIÇOS URBANOS</t>
  </si>
  <si>
    <t>RODOVIA VICINAL AMÉRICO DE CAMPOS MARTINS MT - 515</t>
  </si>
  <si>
    <t>RIO DA CASCA - SERRINHA</t>
  </si>
  <si>
    <t>TRAVESSIA DO CÓRREGO DO CERVO</t>
  </si>
  <si>
    <t>Rua Tiradentes, 166 - Centro, CEP : 78.195-000, Chapada dos Guimarães - MT</t>
  </si>
  <si>
    <t>ITENS RELATIVOS A ADMINISTRAÇÃO DA OBRA</t>
  </si>
  <si>
    <t>AC - ADMINISTRAÇÃO CENTRAL</t>
  </si>
  <si>
    <t>DF -  DESPESAS FINANCEIRAS</t>
  </si>
  <si>
    <t>R - RISCOS</t>
  </si>
  <si>
    <t>SG - SEGUROS E GARANTIAS</t>
  </si>
  <si>
    <t>SUB-TOTAL</t>
  </si>
  <si>
    <t>LUCRO</t>
  </si>
  <si>
    <t>LR - LUCRO/REMUNERAÇÃO</t>
  </si>
  <si>
    <t>TAXAS E IMPOSTOS</t>
  </si>
  <si>
    <t>PIS</t>
  </si>
  <si>
    <t>COFINS</t>
  </si>
  <si>
    <t>ISSQN</t>
  </si>
  <si>
    <t>CPRB</t>
  </si>
  <si>
    <t>TOTAL DO BDI</t>
  </si>
  <si>
    <t>(BONIFICAÇÕES E DESPESAS INDIRETAS) - OBRAS</t>
  </si>
  <si>
    <t xml:space="preserve">COMPOSIÇÃO DA PARCELA DE BDI </t>
  </si>
  <si>
    <t>preço unitário</t>
  </si>
  <si>
    <t>preço total</t>
  </si>
  <si>
    <t xml:space="preserve">Brita </t>
  </si>
  <si>
    <t>42 barras</t>
  </si>
  <si>
    <t>6 barras</t>
  </si>
  <si>
    <t>33 barras</t>
  </si>
  <si>
    <t>15 barras</t>
  </si>
  <si>
    <t>carrinho de mão</t>
  </si>
  <si>
    <t>pa com cabo</t>
  </si>
  <si>
    <t xml:space="preserve">enxada com cabo </t>
  </si>
  <si>
    <t xml:space="preserve">picareta </t>
  </si>
  <si>
    <t>alabanca</t>
  </si>
  <si>
    <t>barra roscada 5/16" de 1,00 metro</t>
  </si>
  <si>
    <t>arruela larga 5/16"</t>
  </si>
  <si>
    <t>porca sextavada 5/16"</t>
  </si>
  <si>
    <t xml:space="preserve">cabo isolado triplex </t>
  </si>
  <si>
    <t>serrote</t>
  </si>
  <si>
    <t>mangueira preta 1/2"</t>
  </si>
  <si>
    <t>machado</t>
  </si>
  <si>
    <t>foice</t>
  </si>
  <si>
    <t>lima</t>
  </si>
  <si>
    <t>martelo</t>
  </si>
  <si>
    <t>torques</t>
  </si>
  <si>
    <t>pç</t>
  </si>
  <si>
    <t>alicate</t>
  </si>
  <si>
    <t>arco de serra</t>
  </si>
  <si>
    <t>tomada pesada</t>
  </si>
  <si>
    <t xml:space="preserve">folha de serra </t>
  </si>
  <si>
    <t>fita isolante</t>
  </si>
  <si>
    <t>serra circular manual</t>
  </si>
  <si>
    <t>lixadeira</t>
  </si>
  <si>
    <t>marreta</t>
  </si>
  <si>
    <t>rolo</t>
  </si>
  <si>
    <t>tambor de 200 litros</t>
  </si>
  <si>
    <t>balde de 10 litros</t>
  </si>
  <si>
    <t>mangueira de nivel</t>
  </si>
  <si>
    <t>linha de pedreiro</t>
  </si>
  <si>
    <t>lápis de carpinteiro</t>
  </si>
  <si>
    <t>und</t>
  </si>
  <si>
    <t>RIO JANGADA</t>
  </si>
  <si>
    <t xml:space="preserve">Estrada Vicinal </t>
  </si>
  <si>
    <t>LOCAL: RIO JANGADA - 15º12'32''S - 55º18'15''W</t>
  </si>
  <si>
    <t xml:space="preserve"> 99059 </t>
  </si>
  <si>
    <t xml:space="preserve"> LOCAÇÃO CONVENCIONAL DE OBRA</t>
  </si>
  <si>
    <t>4805753</t>
  </si>
  <si>
    <t>ESCAVAÇÃO MANUAL EM SOLO DE 1A CATEGORIA PROFUNDIDADE DE 3 A 4 METROS</t>
  </si>
  <si>
    <t>3108007</t>
  </si>
  <si>
    <t>96547</t>
  </si>
  <si>
    <t>ARMAÇÃO DE BLOCO, VIGA BALDRAME OU SAPATA UTILIZANDO AÇO CA-50 DE 12,5 MM</t>
  </si>
  <si>
    <t>1107900</t>
  </si>
  <si>
    <t>1106057</t>
  </si>
  <si>
    <t xml:space="preserve">MESOESTRUTURA/MUROS ALAS  </t>
  </si>
  <si>
    <t xml:space="preserve">INFRAESTRUTURA </t>
  </si>
  <si>
    <t>ARMAÇÃO DE CORTINA DE CONTENÇÃO EM CONCRETO ARMADO, COM AÇO CA-50 DE 8 MM</t>
  </si>
  <si>
    <t xml:space="preserve">TRANSPORTE COM CAMINHÃO BASCULANTE DE 10 M³ - RODOVIA EM LEITO NATURAL </t>
  </si>
  <si>
    <t>TRANSPORTE COM CAMINHÃO BASCULANTE DE 10 M³ - RODOVIA PAVIMENTADA</t>
  </si>
  <si>
    <t>tkm</t>
  </si>
  <si>
    <t xml:space="preserve"> 93584</t>
  </si>
  <si>
    <t>EXECUÇÃO DE DEPÓSITO EM CANTEIRO DE OBRA EM CHAPA DE MADEIRA COMPENSADA</t>
  </si>
  <si>
    <t>4915672</t>
  </si>
  <si>
    <t>LIMPEZA DE PONTE</t>
  </si>
  <si>
    <t>CONFECÇÃO DE PLACA EM AÇO Nº 16 GALVANIZADO, COM PELÍCULA RETRO REFLETIVA TIPO I + III</t>
  </si>
  <si>
    <t>5213417</t>
  </si>
  <si>
    <t xml:space="preserve">5216111 </t>
  </si>
  <si>
    <t>FORNECIMENTO E IMPLANTAÇÃO DE SUPORTE E TRAVESSA PARA PLACA DE SINALIZAÇÃO EM MADEIRA DE LEI TRATADA 8 X 8 CM</t>
  </si>
  <si>
    <t>1.5</t>
  </si>
  <si>
    <t>5.3</t>
  </si>
  <si>
    <t>Chapada dos Guimarães -MT, Maio/2021</t>
  </si>
  <si>
    <t>SICRO: JANEIRO 2021  SINAP : MARÇO 2021</t>
  </si>
  <si>
    <t xml:space="preserve">Largura: 4,20 m         </t>
  </si>
  <si>
    <t>FORMAS DE COMPENSADO PLASTIFICADO 10 MM - USO GERAL - UTILIZAÇÃO DE 1 VEZ - CONFECÇÃO, INSTALAÇÃO E RETIRADA</t>
  </si>
  <si>
    <t>ESCAVAÇÃO MECÂNICA COM RETROESCAVADEIRA EM MATERIAL DE 1ª CATEGORIA</t>
  </si>
  <si>
    <t>REATERRO E COMPACTAÇÃO COM SOQUETE VIBRATÓRIO</t>
  </si>
  <si>
    <t>2.7</t>
  </si>
  <si>
    <t>2.8</t>
  </si>
  <si>
    <t>PINTURA COM EPÓXI ÓXIDO DE FERRO EM CHAPA METÁLICA COM PISTOLA A AR COMPRIMIDO, UMA DEMÃO, ESPESSURA ATÉ 35 µM</t>
  </si>
  <si>
    <t>5.4</t>
  </si>
  <si>
    <t>12,00 m           Largura : 4,20 m</t>
  </si>
  <si>
    <t>Chapada dos Guimarães/MT, Junho/2021.</t>
  </si>
  <si>
    <t>Chapada dos Guimarães - JOÃO CARRO</t>
  </si>
  <si>
    <t>Travessia do Rio Roncadorzinho</t>
  </si>
  <si>
    <t>96545</t>
  </si>
  <si>
    <t>ARMAÇÃO DE BLOCO, VIGA BALDRAME OU SAPATA UTILIZANDO AÇO CA-50 DE 8,0 MM</t>
  </si>
  <si>
    <t>94966</t>
  </si>
  <si>
    <t>LANÇAMENTO MANUAL, ADENSAMENTO E ACABAMENTO DE CONCRETO EM ESTRUTURAS</t>
  </si>
  <si>
    <t>92873</t>
  </si>
  <si>
    <t>1106164</t>
  </si>
  <si>
    <t xml:space="preserve">CONCRETO CICLÓPICO FCK = 20 MPA - CONFECÇÃO EM BETONEIRA E LANÇAMENTO MANUAL - AREIA EXTRAÍDA, BRITA E PEDRA DE MÃO </t>
  </si>
  <si>
    <t>SECRETARIA MUNICIPAL DE INFRAESTRUTURA E OBRAS</t>
  </si>
  <si>
    <t>SERVIÇO:</t>
  </si>
  <si>
    <t>LOCAL:</t>
  </si>
  <si>
    <t>RODOVIA:</t>
  </si>
  <si>
    <t>UNID.</t>
  </si>
  <si>
    <t>PREÇO UNITÁRIO COM BDI</t>
  </si>
  <si>
    <t>1.0</t>
  </si>
  <si>
    <t>2.0</t>
  </si>
  <si>
    <t>)</t>
  </si>
  <si>
    <t>CRONOGRAMA</t>
  </si>
  <si>
    <t>5213377</t>
  </si>
  <si>
    <t>Taxa Selic Fev/2022 - oficio-circular-no-703-2022_assessoria-dpp-dnit-sede</t>
  </si>
  <si>
    <t>DETALHAMENTO DO BDI - SEM DESONERAÇÃO</t>
  </si>
  <si>
    <t>ÍTENS DE VALOR PERCENTUAL VARIÁVEL COM A ADMINISTRAÇÃO DA OBRA</t>
  </si>
  <si>
    <t>% SOBRE PV</t>
  </si>
  <si>
    <t>% SOBRE  CD</t>
  </si>
  <si>
    <t>A</t>
  </si>
  <si>
    <t>ADMINISTRAÇÃO CENTRAL</t>
  </si>
  <si>
    <t>Váriável - f (CD)</t>
  </si>
  <si>
    <t>B</t>
  </si>
  <si>
    <t>CUSTOS FINANCEIROS</t>
  </si>
  <si>
    <t>0,85% s/ PV - Lucro Operacional</t>
  </si>
  <si>
    <t xml:space="preserve">C </t>
  </si>
  <si>
    <t>RISCOS</t>
  </si>
  <si>
    <t>0,50% de CD</t>
  </si>
  <si>
    <t xml:space="preserve">D </t>
  </si>
  <si>
    <t>SEGUROS E GARANTIAS CONTRATUAIS</t>
  </si>
  <si>
    <t>0,25% do PV</t>
  </si>
  <si>
    <t>SUBTOTAL</t>
  </si>
  <si>
    <t>E</t>
  </si>
  <si>
    <t>LUCRO OPERACIONAL</t>
  </si>
  <si>
    <t>Variável - f (CD)</t>
  </si>
  <si>
    <t>F</t>
  </si>
  <si>
    <t>0,65% de PV</t>
  </si>
  <si>
    <t>G</t>
  </si>
  <si>
    <t>3,00% de PV</t>
  </si>
  <si>
    <t>H</t>
  </si>
  <si>
    <t>I</t>
  </si>
  <si>
    <t>Contribuição Previdenciaria</t>
  </si>
  <si>
    <t>0,00% de PV</t>
  </si>
  <si>
    <t>BDI COM IMPOSTOS</t>
  </si>
  <si>
    <t>CUSTO DIRETO - CD</t>
  </si>
  <si>
    <t>BDI</t>
  </si>
  <si>
    <t>DETALHAMENTO DO BDI - COM DESONERAÇÃO</t>
  </si>
  <si>
    <t>4,50% de PV</t>
  </si>
  <si>
    <t xml:space="preserve">TABELAS DE REFERÊNCIA: SICRO OUTUBRO/2021  </t>
  </si>
  <si>
    <t>EQUIPAMENTOS DE GRANDE PORTE</t>
  </si>
  <si>
    <t>ORIGEM</t>
  </si>
  <si>
    <t>DESTINO</t>
  </si>
  <si>
    <t>VIAGENS (K)</t>
  </si>
  <si>
    <t>DISTÂNCIA (DM)</t>
  </si>
  <si>
    <t>VELOC. (V)</t>
  </si>
  <si>
    <t>FU</t>
  </si>
  <si>
    <t>VALOR UNITÁRIO (CH)</t>
  </si>
  <si>
    <t>VALOR TOTAL</t>
  </si>
  <si>
    <t>TRANSPORTADOR</t>
  </si>
  <si>
    <t>2.1.3</t>
  </si>
  <si>
    <t>E9762</t>
  </si>
  <si>
    <t>ROLO COMPACTADOR DE PNEUS AUTOPROPELIDO DE 27 T - 85 KW</t>
  </si>
  <si>
    <t>CUIABÁ</t>
  </si>
  <si>
    <t>CHAPADA</t>
  </si>
  <si>
    <t>E9665</t>
  </si>
  <si>
    <t>CAVALO MECÂNICO COM SEMIRREBOQUE COM CAPACIDADE DE 22 T - 240 KW</t>
  </si>
  <si>
    <t>2.1.4</t>
  </si>
  <si>
    <t>E9511</t>
  </si>
  <si>
    <t>CARREGADEIRA DE PNEUS COM CAPACIDADE DE 3,40 M³ - 195 KW</t>
  </si>
  <si>
    <t>2.1.5</t>
  </si>
  <si>
    <t>E9577</t>
  </si>
  <si>
    <t>TRATOR AGRÍCOLA - 77 KW</t>
  </si>
  <si>
    <t>E9524</t>
  </si>
  <si>
    <t>MOTONIVELADORA - 93 KW</t>
  </si>
  <si>
    <t>2.1.6</t>
  </si>
  <si>
    <t>E9518</t>
  </si>
  <si>
    <t>GRADE DE 24 DISCOS REBOCÁVEL DE 24"</t>
  </si>
  <si>
    <t>EQUIPAMENTOS DE CONDUÇÃO PRÓPRIA</t>
  </si>
  <si>
    <t>VELOCIDADE (V)</t>
  </si>
  <si>
    <t>CUSTO UNITÁRIO (CH)</t>
  </si>
  <si>
    <t>2.1.14</t>
  </si>
  <si>
    <t>E9667</t>
  </si>
  <si>
    <t>CAMINHÃO BASCULANTE 14 M3, COM CAVALO MECÂNICO DE CAPACIDADE MÁXIMA DE TRAÇÃO COMBINADO DE 36000 KG, POTÊNCIA 286 CV, INCLUSIVE SEMIREBOQUE COM CAÇAMBA METÁLICA - CHP DIURNO. AF_12/2014</t>
  </si>
  <si>
    <t>Condução por conta própria</t>
  </si>
  <si>
    <t>2.1.16</t>
  </si>
  <si>
    <t>E9579</t>
  </si>
  <si>
    <t>CAMINHÃO BASCULANTE 10 M3, TRUCADO CABINE SIMPLES, PESO BRUTO TOTAL 23.000 KG, CARGA ÚTIL MÁXIMA 15.935 KG, DISTÂNCIA ENTRE EIXOS 4,80 M, POTÊNCIA 230 CV INCLUSIVE CAÇAMBA METÁLICA - CHP DIURNO. AF_06/2014</t>
  </si>
  <si>
    <t>TOTAL MOBILIZAÇÃO E DESMOBILIZAÇÃO</t>
  </si>
  <si>
    <t>FÓRMULA</t>
  </si>
  <si>
    <t xml:space="preserve">• CMob representa o custo de mobilização; </t>
  </si>
  <si>
    <t>• DM representa a distância de mobilização, em quilômetros (km) ou em milhas náuticas (mi)</t>
  </si>
  <si>
    <r>
      <t>CM</t>
    </r>
    <r>
      <rPr>
        <b/>
        <vertAlign val="subscript"/>
        <sz val="10"/>
        <color theme="1"/>
        <rFont val="Arial"/>
        <family val="2"/>
      </rPr>
      <t>ob</t>
    </r>
    <r>
      <rPr>
        <b/>
        <sz val="10"/>
        <color theme="1"/>
        <rFont val="Arial"/>
        <family val="2"/>
      </rPr>
      <t xml:space="preserve"> = </t>
    </r>
  </si>
  <si>
    <r>
      <rPr>
        <b/>
        <sz val="10"/>
        <color theme="1"/>
        <rFont val="Arial"/>
        <family val="2"/>
      </rPr>
      <t>(</t>
    </r>
    <r>
      <rPr>
        <b/>
        <u/>
        <sz val="10"/>
        <color theme="1"/>
        <rFont val="Arial"/>
        <family val="2"/>
      </rPr>
      <t>DM x K x FU</t>
    </r>
    <r>
      <rPr>
        <b/>
        <sz val="10"/>
        <color theme="1"/>
        <rFont val="Arial"/>
        <family val="2"/>
      </rPr>
      <t>)   x   CH   x   Q</t>
    </r>
  </si>
  <si>
    <t xml:space="preserve">• K representa o fator relacionado à necessidade de retorno do veículo a sua origem; </t>
  </si>
  <si>
    <t xml:space="preserve">          V</t>
  </si>
  <si>
    <t xml:space="preserve">• FU representa o fator de utilização do veículo transportador; </t>
  </si>
  <si>
    <t xml:space="preserve">• V representa a velocidade média de transporte, em km/h ou nós; </t>
  </si>
  <si>
    <t>• CH representa o custo horário do veículo transportador.;</t>
  </si>
  <si>
    <t xml:space="preserve">• Q representa a quantidade de equipamento a transportar. </t>
  </si>
  <si>
    <t xml:space="preserve">• O fator K será igual a 1 quando o veículo não retornar e 2 quando o veículo transportador retornar ao local de origem. </t>
  </si>
  <si>
    <t>• O fator FU representa o inverso do número de equipamentos a serem transportados nos diferentes veículos transportadores.</t>
  </si>
  <si>
    <t>MOBILIZAÇÃO E DESMOBILIZAÇÃO DE EQUIPAMENTOS SEM DESONERAÇÃO</t>
  </si>
  <si>
    <t>SICRO: OUTUBRO/2021  SINAPI: OUTUBRO/2021</t>
  </si>
  <si>
    <t>BDI: 26,89% - SEM DESONERAÇÃO</t>
  </si>
  <si>
    <t>1600412</t>
  </si>
  <si>
    <t>SINAPI/         SICRO/SINFRA</t>
  </si>
  <si>
    <t>CONSTRUÇÃO DE BUEIRO SIMPLES CELULAR DE CONCRETO - 250X250X700 CM</t>
  </si>
  <si>
    <t>SERVIÇO: CONSTRUÇÃO DE BUEIRO SIMPLES CELULAR  DE CONCRETO - 250X250X700 CM</t>
  </si>
  <si>
    <t>LOCAL: CÓRREGO TAQUARALZINHO</t>
  </si>
  <si>
    <t>CÓRREGO TAQUARALZINHO</t>
  </si>
  <si>
    <t>ESTRADA VICINAL DO GENÉSIO ALVES</t>
  </si>
  <si>
    <t>PLANILHA DE ORÇAMENTO MÃO DE OBRA</t>
  </si>
  <si>
    <t>S/C</t>
  </si>
  <si>
    <t>COMP.</t>
  </si>
  <si>
    <t>ADMINISTRAÇÃO LOCAL DA OBRA</t>
  </si>
  <si>
    <t>Unid.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</si>
</sst>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* #,##0.00_);_(* \(#,##0.00\);_(* \-??_);_(@_)"/>
    <numFmt numFmtId="167" formatCode="&quot;R$ &quot;#,##0.00"/>
    <numFmt numFmtId="168" formatCode="[$-416]General"/>
    <numFmt numFmtId="169" formatCode="&quot; &quot;#,##0.00&quot; &quot;;&quot; (&quot;#,##0.00&quot;)&quot;;&quot; -&quot;#&quot; &quot;;&quot; &quot;@&quot; &quot;"/>
    <numFmt numFmtId="170" formatCode="&quot;Cr$&quot;#,##0_);\(&quot;Cr$&quot;#,##0\)"/>
    <numFmt numFmtId="171" formatCode="&quot;R$&quot;\ #,##0.00"/>
    <numFmt numFmtId="172" formatCode="_(* #,##0.0000000_);_(* \(#,##0.0000000\);_(* &quot;-&quot;??_);_(@_)"/>
    <numFmt numFmtId="173" formatCode="_(* #,##0.000_);_(* \(#,##0.000\);_(* &quot;-&quot;??_);_(@_)"/>
    <numFmt numFmtId="174" formatCode="_-[$R$-416]\ * #,##0.00_-;\-[$R$-416]\ * #,##0.00_-;_-[$R$-416]\ * &quot;-&quot;??_-;_-@_-"/>
    <numFmt numFmtId="175" formatCode="0.0000"/>
  </numFmts>
  <fonts count="69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1"/>
      <color theme="0" tint="-0.34998626667073579"/>
      <name val="Calibri"/>
      <family val="2"/>
      <scheme val="minor"/>
    </font>
    <font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color theme="0" tint="-0.34998626667073579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4"/>
      <name val="Calibri"/>
      <family val="2"/>
    </font>
    <font>
      <b/>
      <sz val="18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sz val="16"/>
      <name val="Calibri"/>
      <family val="2"/>
    </font>
    <font>
      <b/>
      <sz val="16"/>
      <name val="Calibri"/>
      <family val="2"/>
    </font>
    <font>
      <sz val="10"/>
      <color rgb="FF000000"/>
      <name val="Arial1"/>
    </font>
    <font>
      <b/>
      <sz val="10"/>
      <name val="Arial1"/>
    </font>
    <font>
      <sz val="10"/>
      <name val="Arial1"/>
    </font>
    <font>
      <b/>
      <sz val="10"/>
      <name val="Tahoma"/>
      <family val="2"/>
    </font>
    <font>
      <b/>
      <sz val="8"/>
      <name val="Tahoma"/>
      <family val="2"/>
    </font>
    <font>
      <b/>
      <sz val="14"/>
      <name val="Tahoma"/>
      <family val="2"/>
    </font>
    <font>
      <sz val="9"/>
      <name val="Tahoma"/>
      <family val="2"/>
    </font>
    <font>
      <sz val="9"/>
      <color rgb="FF000000"/>
      <name val="Arial1"/>
    </font>
    <font>
      <b/>
      <sz val="12"/>
      <name val="Tahoma"/>
      <family val="2"/>
    </font>
    <font>
      <sz val="12"/>
      <name val="Tahoma"/>
      <family val="2"/>
    </font>
    <font>
      <sz val="12"/>
      <color theme="1"/>
      <name val="Calibri"/>
      <family val="2"/>
      <scheme val="minor"/>
    </font>
    <font>
      <b/>
      <sz val="9"/>
      <name val="Tahoma"/>
      <family val="2"/>
    </font>
    <font>
      <sz val="8"/>
      <name val="Tahoma"/>
      <family val="2"/>
    </font>
    <font>
      <sz val="14"/>
      <name val="Tahoma"/>
      <family val="2"/>
    </font>
    <font>
      <sz val="14"/>
      <color theme="1"/>
      <name val="Calibri"/>
      <family val="2"/>
      <scheme val="minor"/>
    </font>
    <font>
      <sz val="10"/>
      <name val="Tahoma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16"/>
      <name val="Arial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8"/>
      <color theme="1"/>
      <name val="Tahoma"/>
      <family val="2"/>
    </font>
    <font>
      <sz val="11"/>
      <name val="Arial"/>
      <family val="2"/>
    </font>
    <font>
      <b/>
      <sz val="16"/>
      <name val="Arial"/>
      <family val="2"/>
    </font>
    <font>
      <b/>
      <sz val="12"/>
      <name val="Arial1"/>
    </font>
    <font>
      <sz val="12"/>
      <name val="Arial1"/>
    </font>
    <font>
      <b/>
      <sz val="12"/>
      <color theme="1"/>
      <name val="Times New Roman"/>
      <family val="1"/>
    </font>
    <font>
      <sz val="12"/>
      <color theme="0" tint="-0.34998626667073579"/>
      <name val="Times New Roman"/>
      <family val="1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name val="Verdana"/>
      <family val="2"/>
    </font>
    <font>
      <b/>
      <sz val="18"/>
      <color theme="0"/>
      <name val="Lucida Sans Unicode"/>
      <family val="2"/>
    </font>
    <font>
      <sz val="8"/>
      <name val="Lucida Sans Unicode"/>
      <family val="2"/>
    </font>
    <font>
      <b/>
      <sz val="11"/>
      <name val="Arial"/>
      <family val="2"/>
    </font>
    <font>
      <i/>
      <sz val="10"/>
      <name val="Arial"/>
      <family val="2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b/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 tint="0.499984740745262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5" fillId="0" borderId="0"/>
    <xf numFmtId="166" fontId="5" fillId="0" borderId="0" applyFill="0" applyBorder="0" applyAlignment="0" applyProtection="0"/>
    <xf numFmtId="168" fontId="28" fillId="0" borderId="0" applyNumberFormat="0" applyBorder="0" applyProtection="0"/>
    <xf numFmtId="0" fontId="6" fillId="0" borderId="0"/>
    <xf numFmtId="169" fontId="35" fillId="0" borderId="0" applyFont="0" applyBorder="0" applyProtection="0"/>
    <xf numFmtId="0" fontId="6" fillId="0" borderId="0"/>
    <xf numFmtId="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ill="0" applyBorder="0" applyAlignment="0" applyProtection="0"/>
    <xf numFmtId="0" fontId="2" fillId="0" borderId="0"/>
    <xf numFmtId="0" fontId="58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63" fillId="0" borderId="0"/>
  </cellStyleXfs>
  <cellXfs count="6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left"/>
    </xf>
    <xf numFmtId="0" fontId="5" fillId="0" borderId="0" xfId="0" applyFont="1"/>
    <xf numFmtId="0" fontId="0" fillId="2" borderId="0" xfId="0" applyFill="1" applyAlignment="1">
      <alignment vertical="center" wrapText="1"/>
    </xf>
    <xf numFmtId="4" fontId="9" fillId="5" borderId="0" xfId="2" applyNumberFormat="1" applyFont="1" applyFill="1" applyBorder="1" applyAlignment="1">
      <alignment vertical="center"/>
    </xf>
    <xf numFmtId="167" fontId="0" fillId="2" borderId="0" xfId="0" applyNumberFormat="1" applyFill="1" applyAlignment="1">
      <alignment vertical="center" wrapText="1"/>
    </xf>
    <xf numFmtId="4" fontId="9" fillId="3" borderId="0" xfId="2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" fontId="0" fillId="0" borderId="0" xfId="0" applyNumberForma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12" fillId="0" borderId="0" xfId="0" applyFont="1"/>
    <xf numFmtId="10" fontId="13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 vertical="top" wrapText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167" fontId="21" fillId="2" borderId="1" xfId="0" applyNumberFormat="1" applyFont="1" applyFill="1" applyBorder="1" applyAlignment="1">
      <alignment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vertical="center" wrapText="1"/>
    </xf>
    <xf numFmtId="4" fontId="22" fillId="2" borderId="1" xfId="2" applyNumberFormat="1" applyFont="1" applyFill="1" applyBorder="1" applyAlignment="1">
      <alignment vertical="center" wrapText="1"/>
    </xf>
    <xf numFmtId="165" fontId="23" fillId="0" borderId="1" xfId="2" applyNumberFormat="1" applyFont="1" applyFill="1" applyBorder="1" applyAlignment="1">
      <alignment vertical="center"/>
    </xf>
    <xf numFmtId="167" fontId="21" fillId="2" borderId="1" xfId="2" applyNumberFormat="1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center" vertical="center" wrapText="1"/>
    </xf>
    <xf numFmtId="4" fontId="24" fillId="2" borderId="1" xfId="2" applyNumberFormat="1" applyFont="1" applyFill="1" applyBorder="1" applyAlignment="1">
      <alignment vertical="center" wrapText="1"/>
    </xf>
    <xf numFmtId="165" fontId="23" fillId="0" borderId="1" xfId="2" applyNumberFormat="1" applyFont="1" applyFill="1" applyBorder="1" applyAlignment="1">
      <alignment vertical="center" wrapText="1"/>
    </xf>
    <xf numFmtId="0" fontId="24" fillId="2" borderId="1" xfId="0" applyFont="1" applyFill="1" applyBorder="1" applyAlignment="1">
      <alignment vertical="center"/>
    </xf>
    <xf numFmtId="49" fontId="24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right" vertical="center" wrapText="1"/>
    </xf>
    <xf numFmtId="43" fontId="21" fillId="2" borderId="1" xfId="2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center"/>
    </xf>
    <xf numFmtId="4" fontId="29" fillId="0" borderId="7" xfId="3" applyNumberFormat="1" applyFont="1" applyBorder="1" applyAlignment="1" applyProtection="1">
      <alignment horizontal="left" vertical="center"/>
    </xf>
    <xf numFmtId="165" fontId="43" fillId="0" borderId="1" xfId="8" applyNumberFormat="1" applyFont="1" applyFill="1" applyBorder="1" applyAlignment="1">
      <alignment vertical="center"/>
    </xf>
    <xf numFmtId="171" fontId="2" fillId="0" borderId="1" xfId="0" applyNumberFormat="1" applyFont="1" applyBorder="1"/>
    <xf numFmtId="171" fontId="44" fillId="0" borderId="1" xfId="0" applyNumberFormat="1" applyFont="1" applyBorder="1"/>
    <xf numFmtId="43" fontId="25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8" xfId="0" applyBorder="1"/>
    <xf numFmtId="0" fontId="0" fillId="0" borderId="9" xfId="0" applyBorder="1"/>
    <xf numFmtId="0" fontId="0" fillId="0" borderId="14" xfId="0" applyBorder="1"/>
    <xf numFmtId="0" fontId="0" fillId="0" borderId="6" xfId="0" applyBorder="1"/>
    <xf numFmtId="0" fontId="0" fillId="0" borderId="15" xfId="0" applyBorder="1"/>
    <xf numFmtId="4" fontId="30" fillId="2" borderId="0" xfId="3" applyNumberFormat="1" applyFont="1" applyFill="1" applyBorder="1" applyAlignment="1" applyProtection="1">
      <alignment horizontal="left" vertical="center"/>
    </xf>
    <xf numFmtId="0" fontId="31" fillId="2" borderId="0" xfId="4" applyFont="1" applyFill="1" applyAlignment="1">
      <alignment horizontal="left" vertical="center"/>
    </xf>
    <xf numFmtId="0" fontId="32" fillId="2" borderId="0" xfId="4" applyFont="1" applyFill="1" applyAlignment="1">
      <alignment horizontal="left" vertical="center"/>
    </xf>
    <xf numFmtId="0" fontId="33" fillId="2" borderId="0" xfId="4" applyFont="1" applyFill="1" applyAlignment="1">
      <alignment horizontal="left" vertical="center"/>
    </xf>
    <xf numFmtId="0" fontId="34" fillId="2" borderId="0" xfId="4" applyFont="1" applyFill="1" applyAlignment="1">
      <alignment horizontal="right" vertical="center"/>
    </xf>
    <xf numFmtId="165" fontId="34" fillId="2" borderId="8" xfId="5" applyNumberFormat="1" applyFont="1" applyFill="1" applyBorder="1" applyAlignment="1">
      <alignment horizontal="left" vertical="center"/>
    </xf>
    <xf numFmtId="0" fontId="36" fillId="2" borderId="0" xfId="4" applyFont="1" applyFill="1" applyAlignment="1">
      <alignment horizontal="left" vertical="center"/>
    </xf>
    <xf numFmtId="0" fontId="37" fillId="2" borderId="0" xfId="4" applyFont="1" applyFill="1" applyAlignment="1">
      <alignment horizontal="right" vertical="center"/>
    </xf>
    <xf numFmtId="165" fontId="37" fillId="2" borderId="9" xfId="5" applyNumberFormat="1" applyFont="1" applyFill="1" applyBorder="1" applyAlignment="1">
      <alignment horizontal="left" vertical="center"/>
    </xf>
    <xf numFmtId="0" fontId="30" fillId="2" borderId="0" xfId="3" applyNumberFormat="1" applyFont="1" applyFill="1" applyBorder="1" applyAlignment="1" applyProtection="1">
      <alignment horizontal="left" vertical="center"/>
    </xf>
    <xf numFmtId="43" fontId="36" fillId="2" borderId="0" xfId="4" applyNumberFormat="1" applyFont="1" applyFill="1" applyAlignment="1">
      <alignment horizontal="left" vertical="center"/>
    </xf>
    <xf numFmtId="0" fontId="38" fillId="2" borderId="0" xfId="0" applyFont="1" applyFill="1" applyAlignment="1">
      <alignment vertical="center"/>
    </xf>
    <xf numFmtId="0" fontId="38" fillId="2" borderId="9" xfId="0" applyFont="1" applyFill="1" applyBorder="1" applyAlignment="1">
      <alignment vertical="center"/>
    </xf>
    <xf numFmtId="165" fontId="39" fillId="2" borderId="9" xfId="5" applyNumberFormat="1" applyFont="1" applyFill="1" applyBorder="1" applyAlignment="1">
      <alignment horizontal="left" vertical="center"/>
    </xf>
    <xf numFmtId="0" fontId="34" fillId="2" borderId="0" xfId="4" applyFont="1" applyFill="1" applyAlignment="1">
      <alignment horizontal="left" vertical="center"/>
    </xf>
    <xf numFmtId="0" fontId="34" fillId="2" borderId="0" xfId="4" applyFont="1" applyFill="1" applyAlignment="1">
      <alignment horizontal="left"/>
    </xf>
    <xf numFmtId="0" fontId="7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7" fillId="0" borderId="10" xfId="0" applyFont="1" applyBorder="1" applyAlignment="1">
      <alignment horizontal="left"/>
    </xf>
    <xf numFmtId="0" fontId="5" fillId="0" borderId="11" xfId="0" applyFont="1" applyBorder="1"/>
    <xf numFmtId="0" fontId="0" fillId="0" borderId="12" xfId="0" applyBorder="1" applyAlignment="1">
      <alignment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vertical="center" wrapText="1"/>
    </xf>
    <xf numFmtId="0" fontId="3" fillId="0" borderId="15" xfId="0" quotePrefix="1" applyFont="1" applyBorder="1" applyAlignment="1">
      <alignment horizontal="left"/>
    </xf>
    <xf numFmtId="0" fontId="11" fillId="0" borderId="15" xfId="0" applyFont="1" applyBorder="1"/>
    <xf numFmtId="10" fontId="11" fillId="0" borderId="8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0" fontId="3" fillId="0" borderId="11" xfId="0" applyFont="1" applyBorder="1"/>
    <xf numFmtId="0" fontId="12" fillId="0" borderId="11" xfId="0" applyFont="1" applyBorder="1"/>
    <xf numFmtId="10" fontId="13" fillId="0" borderId="11" xfId="0" applyNumberFormat="1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43" fillId="0" borderId="1" xfId="4" applyFont="1" applyBorder="1" applyAlignment="1">
      <alignment horizontal="center" vertical="center"/>
    </xf>
    <xf numFmtId="0" fontId="43" fillId="0" borderId="0" xfId="4" applyFont="1" applyAlignment="1">
      <alignment vertical="center"/>
    </xf>
    <xf numFmtId="165" fontId="43" fillId="0" borderId="0" xfId="8" applyNumberFormat="1" applyFont="1" applyFill="1" applyBorder="1" applyAlignment="1">
      <alignment vertical="center"/>
    </xf>
    <xf numFmtId="173" fontId="43" fillId="0" borderId="0" xfId="8" applyNumberFormat="1" applyFont="1" applyFill="1" applyBorder="1" applyAlignment="1">
      <alignment vertical="center"/>
    </xf>
    <xf numFmtId="170" fontId="2" fillId="0" borderId="0" xfId="0" applyNumberFormat="1" applyFont="1" applyAlignment="1">
      <alignment vertical="top"/>
    </xf>
    <xf numFmtId="0" fontId="40" fillId="0" borderId="2" xfId="4" applyFont="1" applyBorder="1" applyAlignment="1">
      <alignment horizontal="left" vertical="center" indent="1"/>
    </xf>
    <xf numFmtId="0" fontId="31" fillId="0" borderId="1" xfId="4" applyFont="1" applyBorder="1" applyAlignment="1">
      <alignment horizontal="center" vertical="center" wrapText="1"/>
    </xf>
    <xf numFmtId="171" fontId="43" fillId="0" borderId="1" xfId="7" applyNumberFormat="1" applyFont="1" applyFill="1" applyBorder="1" applyAlignment="1">
      <alignment horizontal="right" vertical="center"/>
    </xf>
    <xf numFmtId="10" fontId="43" fillId="0" borderId="1" xfId="10" applyNumberFormat="1" applyFont="1" applyFill="1" applyBorder="1" applyAlignment="1">
      <alignment horizontal="right" vertical="center"/>
    </xf>
    <xf numFmtId="0" fontId="43" fillId="0" borderId="1" xfId="4" applyFont="1" applyBorder="1" applyAlignment="1">
      <alignment horizontal="center" vertical="center" wrapText="1"/>
    </xf>
    <xf numFmtId="166" fontId="43" fillId="0" borderId="1" xfId="2" applyFont="1" applyFill="1" applyBorder="1" applyAlignment="1">
      <alignment vertical="center"/>
    </xf>
    <xf numFmtId="171" fontId="43" fillId="0" borderId="1" xfId="2" applyNumberFormat="1" applyFont="1" applyFill="1" applyBorder="1" applyAlignment="1">
      <alignment vertical="center"/>
    </xf>
    <xf numFmtId="10" fontId="43" fillId="0" borderId="1" xfId="10" applyNumberFormat="1" applyFont="1" applyFill="1" applyBorder="1" applyAlignment="1">
      <alignment vertical="center"/>
    </xf>
    <xf numFmtId="164" fontId="43" fillId="0" borderId="1" xfId="9" applyFont="1" applyFill="1" applyBorder="1" applyAlignment="1">
      <alignment vertical="center"/>
    </xf>
    <xf numFmtId="0" fontId="2" fillId="0" borderId="1" xfId="0" applyFont="1" applyBorder="1"/>
    <xf numFmtId="0" fontId="44" fillId="0" borderId="1" xfId="0" applyFont="1" applyBorder="1" applyAlignment="1">
      <alignment wrapText="1"/>
    </xf>
    <xf numFmtId="0" fontId="40" fillId="0" borderId="17" xfId="4" applyFont="1" applyBorder="1" applyAlignment="1">
      <alignment horizontal="left" vertical="center"/>
    </xf>
    <xf numFmtId="1" fontId="40" fillId="0" borderId="18" xfId="4" applyNumberFormat="1" applyFont="1" applyBorder="1" applyAlignment="1">
      <alignment horizontal="right" vertical="center"/>
    </xf>
    <xf numFmtId="0" fontId="43" fillId="0" borderId="20" xfId="4" applyFont="1" applyBorder="1" applyAlignment="1">
      <alignment horizontal="centerContinuous" vertical="center" wrapText="1"/>
    </xf>
    <xf numFmtId="0" fontId="31" fillId="0" borderId="21" xfId="4" applyFont="1" applyBorder="1" applyAlignment="1">
      <alignment horizontal="center" vertical="center" wrapText="1"/>
    </xf>
    <xf numFmtId="0" fontId="31" fillId="0" borderId="20" xfId="4" applyFont="1" applyBorder="1" applyAlignment="1">
      <alignment horizontal="center" vertical="center" wrapText="1"/>
    </xf>
    <xf numFmtId="171" fontId="43" fillId="0" borderId="31" xfId="7" applyNumberFormat="1" applyFont="1" applyFill="1" applyBorder="1" applyAlignment="1">
      <alignment horizontal="right" vertical="center"/>
    </xf>
    <xf numFmtId="0" fontId="43" fillId="0" borderId="29" xfId="4" applyFont="1" applyBorder="1" applyAlignment="1">
      <alignment vertical="center"/>
    </xf>
    <xf numFmtId="171" fontId="43" fillId="0" borderId="29" xfId="7" applyNumberFormat="1" applyFont="1" applyFill="1" applyBorder="1" applyAlignment="1">
      <alignment horizontal="right" vertical="center"/>
    </xf>
    <xf numFmtId="166" fontId="43" fillId="0" borderId="29" xfId="2" applyFont="1" applyFill="1" applyBorder="1" applyAlignment="1">
      <alignment vertical="center"/>
    </xf>
    <xf numFmtId="0" fontId="31" fillId="0" borderId="30" xfId="4" applyFont="1" applyBorder="1" applyAlignment="1">
      <alignment horizontal="center" vertical="center" wrapText="1"/>
    </xf>
    <xf numFmtId="0" fontId="43" fillId="0" borderId="29" xfId="4" applyFont="1" applyBorder="1" applyAlignment="1">
      <alignment horizontal="center" vertical="center" wrapText="1"/>
    </xf>
    <xf numFmtId="10" fontId="43" fillId="0" borderId="29" xfId="7" applyNumberFormat="1" applyFont="1" applyFill="1" applyBorder="1" applyAlignment="1">
      <alignment horizontal="right" vertical="center"/>
    </xf>
    <xf numFmtId="0" fontId="43" fillId="0" borderId="25" xfId="4" applyFont="1" applyBorder="1" applyAlignment="1">
      <alignment horizontal="centerContinuous" vertical="center" wrapText="1"/>
    </xf>
    <xf numFmtId="0" fontId="43" fillId="0" borderId="28" xfId="4" applyFont="1" applyBorder="1" applyAlignment="1">
      <alignment horizontal="centerContinuous" vertical="center" wrapText="1"/>
    </xf>
    <xf numFmtId="171" fontId="43" fillId="0" borderId="29" xfId="7" applyNumberFormat="1" applyFont="1" applyFill="1" applyBorder="1" applyAlignment="1">
      <alignment horizontal="center" vertical="center"/>
    </xf>
    <xf numFmtId="10" fontId="43" fillId="0" borderId="29" xfId="7" applyNumberFormat="1" applyFont="1" applyFill="1" applyBorder="1" applyAlignment="1">
      <alignment horizontal="center" vertical="center"/>
    </xf>
    <xf numFmtId="0" fontId="43" fillId="2" borderId="29" xfId="0" applyFont="1" applyFill="1" applyBorder="1" applyAlignment="1">
      <alignment horizontal="center" vertical="center" wrapText="1"/>
    </xf>
    <xf numFmtId="4" fontId="30" fillId="0" borderId="30" xfId="3" applyNumberFormat="1" applyFont="1" applyBorder="1" applyAlignment="1" applyProtection="1">
      <alignment horizontal="left" vertical="center"/>
    </xf>
    <xf numFmtId="0" fontId="32" fillId="2" borderId="30" xfId="4" applyFont="1" applyFill="1" applyBorder="1" applyAlignment="1">
      <alignment horizontal="left" vertical="center"/>
    </xf>
    <xf numFmtId="4" fontId="30" fillId="0" borderId="29" xfId="3" applyNumberFormat="1" applyFont="1" applyBorder="1" applyAlignment="1" applyProtection="1">
      <alignment horizontal="left" vertical="center"/>
    </xf>
    <xf numFmtId="0" fontId="32" fillId="2" borderId="29" xfId="4" applyFont="1" applyFill="1" applyBorder="1" applyAlignment="1">
      <alignment horizontal="left" vertical="center"/>
    </xf>
    <xf numFmtId="0" fontId="30" fillId="0" borderId="29" xfId="3" applyNumberFormat="1" applyFont="1" applyBorder="1" applyAlignment="1" applyProtection="1">
      <alignment horizontal="left" vertical="center"/>
    </xf>
    <xf numFmtId="4" fontId="30" fillId="0" borderId="32" xfId="3" applyNumberFormat="1" applyFont="1" applyBorder="1" applyAlignment="1" applyProtection="1">
      <alignment horizontal="left" vertical="center"/>
    </xf>
    <xf numFmtId="0" fontId="33" fillId="2" borderId="23" xfId="4" applyFont="1" applyFill="1" applyBorder="1" applyAlignment="1">
      <alignment horizontal="left" vertical="center"/>
    </xf>
    <xf numFmtId="0" fontId="32" fillId="2" borderId="16" xfId="4" applyFont="1" applyFill="1" applyBorder="1" applyAlignment="1">
      <alignment horizontal="left" vertical="center"/>
    </xf>
    <xf numFmtId="0" fontId="32" fillId="2" borderId="24" xfId="4" applyFont="1" applyFill="1" applyBorder="1" applyAlignment="1">
      <alignment horizontal="left" vertical="center"/>
    </xf>
    <xf numFmtId="0" fontId="34" fillId="2" borderId="24" xfId="4" applyFont="1" applyFill="1" applyBorder="1" applyAlignment="1">
      <alignment horizontal="right" vertical="center"/>
    </xf>
    <xf numFmtId="0" fontId="36" fillId="2" borderId="26" xfId="4" applyFont="1" applyFill="1" applyBorder="1" applyAlignment="1">
      <alignment horizontal="left" vertical="center"/>
    </xf>
    <xf numFmtId="0" fontId="37" fillId="2" borderId="26" xfId="4" applyFont="1" applyFill="1" applyBorder="1" applyAlignment="1">
      <alignment horizontal="right" vertical="center"/>
    </xf>
    <xf numFmtId="0" fontId="38" fillId="2" borderId="26" xfId="0" applyFont="1" applyFill="1" applyBorder="1" applyAlignment="1">
      <alignment vertical="center"/>
    </xf>
    <xf numFmtId="0" fontId="34" fillId="2" borderId="26" xfId="4" applyFont="1" applyFill="1" applyBorder="1" applyAlignment="1">
      <alignment horizontal="right" vertical="center"/>
    </xf>
    <xf numFmtId="0" fontId="34" fillId="2" borderId="33" xfId="4" applyFont="1" applyFill="1" applyBorder="1" applyAlignment="1">
      <alignment horizontal="left"/>
    </xf>
    <xf numFmtId="0" fontId="30" fillId="0" borderId="16" xfId="3" applyNumberFormat="1" applyFont="1" applyBorder="1" applyAlignment="1" applyProtection="1">
      <alignment horizontal="left" vertical="center"/>
    </xf>
    <xf numFmtId="43" fontId="36" fillId="2" borderId="26" xfId="4" applyNumberFormat="1" applyFont="1" applyFill="1" applyBorder="1" applyAlignment="1">
      <alignment horizontal="left" vertical="center"/>
    </xf>
    <xf numFmtId="0" fontId="32" fillId="2" borderId="26" xfId="4" applyFont="1" applyFill="1" applyBorder="1" applyAlignment="1">
      <alignment horizontal="left" vertical="center"/>
    </xf>
    <xf numFmtId="0" fontId="34" fillId="2" borderId="27" xfId="4" applyFont="1" applyFill="1" applyBorder="1" applyAlignment="1">
      <alignment horizontal="left" vertical="center"/>
    </xf>
    <xf numFmtId="10" fontId="43" fillId="0" borderId="34" xfId="7" applyNumberFormat="1" applyFont="1" applyFill="1" applyBorder="1" applyAlignment="1">
      <alignment horizontal="center" vertical="center"/>
    </xf>
    <xf numFmtId="166" fontId="43" fillId="0" borderId="34" xfId="2" applyFont="1" applyFill="1" applyBorder="1" applyAlignment="1">
      <alignment vertical="center"/>
    </xf>
    <xf numFmtId="0" fontId="43" fillId="0" borderId="9" xfId="0" applyFont="1" applyBorder="1" applyAlignment="1">
      <alignment horizontal="left" vertical="center" wrapText="1"/>
    </xf>
    <xf numFmtId="4" fontId="29" fillId="0" borderId="42" xfId="3" applyNumberFormat="1" applyFont="1" applyBorder="1" applyAlignment="1" applyProtection="1">
      <alignment horizontal="left" vertical="center"/>
    </xf>
    <xf numFmtId="165" fontId="34" fillId="2" borderId="43" xfId="5" applyNumberFormat="1" applyFont="1" applyFill="1" applyBorder="1" applyAlignment="1">
      <alignment horizontal="left" vertical="center"/>
    </xf>
    <xf numFmtId="4" fontId="29" fillId="0" borderId="44" xfId="3" applyNumberFormat="1" applyFont="1" applyBorder="1" applyAlignment="1" applyProtection="1">
      <alignment horizontal="left" vertical="center"/>
    </xf>
    <xf numFmtId="165" fontId="37" fillId="2" borderId="45" xfId="5" applyNumberFormat="1" applyFont="1" applyFill="1" applyBorder="1" applyAlignment="1">
      <alignment horizontal="left" vertical="center"/>
    </xf>
    <xf numFmtId="0" fontId="38" fillId="2" borderId="45" xfId="0" applyFont="1" applyFill="1" applyBorder="1" applyAlignment="1">
      <alignment vertical="center"/>
    </xf>
    <xf numFmtId="165" fontId="39" fillId="2" borderId="45" xfId="5" applyNumberFormat="1" applyFont="1" applyFill="1" applyBorder="1" applyAlignment="1">
      <alignment horizontal="left" vertical="center"/>
    </xf>
    <xf numFmtId="4" fontId="29" fillId="0" borderId="46" xfId="3" applyNumberFormat="1" applyFont="1" applyBorder="1" applyAlignment="1" applyProtection="1">
      <alignment horizontal="left" vertical="center"/>
    </xf>
    <xf numFmtId="0" fontId="49" fillId="0" borderId="50" xfId="4" applyFont="1" applyBorder="1" applyAlignment="1">
      <alignment horizontal="left" vertical="center" indent="1"/>
    </xf>
    <xf numFmtId="0" fontId="31" fillId="0" borderId="52" xfId="4" applyFont="1" applyBorder="1" applyAlignment="1">
      <alignment horizontal="centerContinuous" vertical="center" wrapText="1"/>
    </xf>
    <xf numFmtId="0" fontId="31" fillId="0" borderId="53" xfId="4" applyFont="1" applyBorder="1" applyAlignment="1">
      <alignment horizontal="center" vertical="center" wrapText="1"/>
    </xf>
    <xf numFmtId="0" fontId="31" fillId="0" borderId="54" xfId="4" applyFont="1" applyBorder="1" applyAlignment="1">
      <alignment horizontal="centerContinuous" vertical="center" wrapText="1"/>
    </xf>
    <xf numFmtId="0" fontId="31" fillId="0" borderId="55" xfId="4" applyFont="1" applyBorder="1" applyAlignment="1">
      <alignment horizontal="center" vertical="center" wrapText="1"/>
    </xf>
    <xf numFmtId="4" fontId="43" fillId="0" borderId="56" xfId="4" applyNumberFormat="1" applyFont="1" applyBorder="1" applyAlignment="1">
      <alignment horizontal="center" vertical="center"/>
    </xf>
    <xf numFmtId="171" fontId="43" fillId="0" borderId="57" xfId="4" applyNumberFormat="1" applyFont="1" applyBorder="1" applyAlignment="1">
      <alignment horizontal="center" vertical="center" wrapText="1"/>
    </xf>
    <xf numFmtId="4" fontId="43" fillId="0" borderId="44" xfId="4" applyNumberFormat="1" applyFont="1" applyBorder="1" applyAlignment="1">
      <alignment horizontal="left" vertical="center"/>
    </xf>
    <xf numFmtId="171" fontId="43" fillId="0" borderId="57" xfId="7" applyNumberFormat="1" applyFont="1" applyFill="1" applyBorder="1" applyAlignment="1">
      <alignment horizontal="right" vertical="center"/>
    </xf>
    <xf numFmtId="0" fontId="43" fillId="0" borderId="44" xfId="4" applyFont="1" applyBorder="1" applyAlignment="1">
      <alignment horizontal="left" vertical="center"/>
    </xf>
    <xf numFmtId="10" fontId="43" fillId="0" borderId="57" xfId="2" applyNumberFormat="1" applyFont="1" applyFill="1" applyBorder="1" applyAlignment="1">
      <alignment vertical="center"/>
    </xf>
    <xf numFmtId="166" fontId="43" fillId="0" borderId="57" xfId="2" applyFont="1" applyFill="1" applyBorder="1" applyAlignment="1">
      <alignment vertical="center"/>
    </xf>
    <xf numFmtId="171" fontId="43" fillId="0" borderId="57" xfId="2" applyNumberFormat="1" applyFont="1" applyFill="1" applyBorder="1" applyAlignment="1">
      <alignment vertical="center"/>
    </xf>
    <xf numFmtId="171" fontId="43" fillId="0" borderId="58" xfId="2" applyNumberFormat="1" applyFont="1" applyFill="1" applyBorder="1" applyAlignment="1">
      <alignment vertical="center"/>
    </xf>
    <xf numFmtId="166" fontId="43" fillId="0" borderId="59" xfId="2" applyFont="1" applyFill="1" applyBorder="1" applyAlignment="1">
      <alignment vertical="center"/>
    </xf>
    <xf numFmtId="0" fontId="43" fillId="0" borderId="38" xfId="0" applyFont="1" applyBorder="1" applyAlignment="1">
      <alignment horizontal="left" vertical="center" wrapText="1"/>
    </xf>
    <xf numFmtId="10" fontId="43" fillId="0" borderId="62" xfId="7" applyNumberFormat="1" applyFont="1" applyFill="1" applyBorder="1" applyAlignment="1">
      <alignment horizontal="center" vertical="center"/>
    </xf>
    <xf numFmtId="10" fontId="43" fillId="0" borderId="62" xfId="7" applyNumberFormat="1" applyFont="1" applyFill="1" applyBorder="1" applyAlignment="1">
      <alignment horizontal="right" vertical="center"/>
    </xf>
    <xf numFmtId="10" fontId="43" fillId="0" borderId="63" xfId="2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2" fontId="0" fillId="0" borderId="0" xfId="0" applyNumberFormat="1"/>
    <xf numFmtId="0" fontId="0" fillId="0" borderId="55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10" fontId="0" fillId="0" borderId="57" xfId="0" applyNumberFormat="1" applyBorder="1" applyAlignment="1">
      <alignment horizontal="center" vertical="center"/>
    </xf>
    <xf numFmtId="10" fontId="4" fillId="0" borderId="57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63" xfId="0" applyBorder="1" applyAlignment="1">
      <alignment horizontal="center" vertical="center"/>
    </xf>
    <xf numFmtId="4" fontId="52" fillId="0" borderId="42" xfId="3" applyNumberFormat="1" applyFont="1" applyBorder="1" applyAlignment="1" applyProtection="1">
      <alignment horizontal="left" vertical="center"/>
    </xf>
    <xf numFmtId="4" fontId="52" fillId="0" borderId="44" xfId="3" applyNumberFormat="1" applyFont="1" applyBorder="1" applyAlignment="1" applyProtection="1">
      <alignment horizontal="left" vertical="center"/>
    </xf>
    <xf numFmtId="4" fontId="52" fillId="0" borderId="46" xfId="3" applyNumberFormat="1" applyFont="1" applyBorder="1" applyAlignment="1" applyProtection="1">
      <alignment horizontal="left" vertical="center"/>
    </xf>
    <xf numFmtId="4" fontId="53" fillId="0" borderId="32" xfId="3" applyNumberFormat="1" applyFont="1" applyBorder="1" applyAlignment="1" applyProtection="1">
      <alignment horizontal="left" vertical="center"/>
    </xf>
    <xf numFmtId="0" fontId="45" fillId="0" borderId="11" xfId="0" applyFont="1" applyBorder="1" applyAlignment="1">
      <alignment horizontal="left" vertical="center"/>
    </xf>
    <xf numFmtId="0" fontId="45" fillId="0" borderId="41" xfId="0" applyFont="1" applyBorder="1" applyAlignment="1">
      <alignment horizontal="left" vertical="center"/>
    </xf>
    <xf numFmtId="0" fontId="31" fillId="0" borderId="30" xfId="4" applyFont="1" applyBorder="1" applyAlignment="1">
      <alignment wrapText="1"/>
    </xf>
    <xf numFmtId="0" fontId="43" fillId="0" borderId="29" xfId="4" applyFont="1" applyBorder="1" applyAlignment="1">
      <alignment wrapText="1"/>
    </xf>
    <xf numFmtId="171" fontId="43" fillId="0" borderId="29" xfId="7" applyNumberFormat="1" applyFont="1" applyFill="1" applyBorder="1" applyAlignment="1"/>
    <xf numFmtId="166" fontId="43" fillId="0" borderId="29" xfId="2" applyFont="1" applyFill="1" applyBorder="1" applyAlignment="1"/>
    <xf numFmtId="166" fontId="43" fillId="0" borderId="31" xfId="2" applyFont="1" applyFill="1" applyBorder="1" applyAlignment="1"/>
    <xf numFmtId="10" fontId="43" fillId="0" borderId="29" xfId="7" applyNumberFormat="1" applyFont="1" applyFill="1" applyBorder="1" applyAlignment="1"/>
    <xf numFmtId="171" fontId="43" fillId="0" borderId="29" xfId="2" applyNumberFormat="1" applyFont="1" applyFill="1" applyBorder="1" applyAlignment="1"/>
    <xf numFmtId="166" fontId="43" fillId="0" borderId="34" xfId="2" applyFont="1" applyFill="1" applyBorder="1" applyAlignment="1"/>
    <xf numFmtId="166" fontId="43" fillId="0" borderId="29" xfId="2" applyFont="1" applyFill="1" applyBorder="1" applyAlignment="1">
      <alignment horizontal="center" vertical="center"/>
    </xf>
    <xf numFmtId="166" fontId="43" fillId="0" borderId="29" xfId="2" applyFont="1" applyFill="1" applyBorder="1" applyAlignment="1">
      <alignment horizontal="center"/>
    </xf>
    <xf numFmtId="171" fontId="43" fillId="0" borderId="29" xfId="7" applyNumberFormat="1" applyFont="1" applyFill="1" applyBorder="1" applyAlignment="1">
      <alignment horizontal="center"/>
    </xf>
    <xf numFmtId="0" fontId="43" fillId="0" borderId="56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vertical="center" wrapText="1"/>
    </xf>
    <xf numFmtId="165" fontId="23" fillId="0" borderId="6" xfId="2" applyNumberFormat="1" applyFont="1" applyFill="1" applyBorder="1" applyAlignment="1">
      <alignment vertical="center" wrapText="1"/>
    </xf>
    <xf numFmtId="167" fontId="21" fillId="2" borderId="6" xfId="2" applyNumberFormat="1" applyFont="1" applyFill="1" applyBorder="1" applyAlignment="1">
      <alignment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vertical="center" wrapText="1"/>
    </xf>
    <xf numFmtId="165" fontId="23" fillId="0" borderId="4" xfId="2" applyNumberFormat="1" applyFont="1" applyFill="1" applyBorder="1" applyAlignment="1">
      <alignment vertical="center" wrapText="1"/>
    </xf>
    <xf numFmtId="167" fontId="21" fillId="2" borderId="4" xfId="2" applyNumberFormat="1" applyFont="1" applyFill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5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167" fontId="54" fillId="3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164" fontId="14" fillId="2" borderId="1" xfId="9" applyFont="1" applyFill="1" applyBorder="1" applyAlignment="1">
      <alignment horizontal="center" vertical="center" wrapText="1"/>
    </xf>
    <xf numFmtId="164" fontId="16" fillId="0" borderId="1" xfId="9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 wrapText="1"/>
    </xf>
    <xf numFmtId="167" fontId="16" fillId="2" borderId="0" xfId="0" applyNumberFormat="1" applyFont="1" applyFill="1" applyAlignment="1">
      <alignment vertical="center" wrapText="1"/>
    </xf>
    <xf numFmtId="4" fontId="55" fillId="5" borderId="0" xfId="11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top" wrapText="1"/>
    </xf>
    <xf numFmtId="43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 wrapText="1"/>
    </xf>
    <xf numFmtId="4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vertical="center"/>
    </xf>
    <xf numFmtId="0" fontId="12" fillId="6" borderId="1" xfId="4" applyFont="1" applyFill="1" applyBorder="1" applyAlignment="1">
      <alignment horizontal="center" vertical="center" wrapText="1"/>
    </xf>
    <xf numFmtId="10" fontId="16" fillId="0" borderId="1" xfId="10" applyNumberFormat="1" applyFont="1" applyFill="1" applyBorder="1" applyAlignment="1">
      <alignment vertical="center"/>
    </xf>
    <xf numFmtId="164" fontId="16" fillId="0" borderId="1" xfId="9" applyFont="1" applyFill="1" applyBorder="1" applyAlignment="1">
      <alignment vertical="center"/>
    </xf>
    <xf numFmtId="0" fontId="16" fillId="0" borderId="0" xfId="4" applyFont="1" applyAlignment="1">
      <alignment vertical="center"/>
    </xf>
    <xf numFmtId="173" fontId="16" fillId="0" borderId="0" xfId="8" applyNumberFormat="1" applyFont="1" applyFill="1" applyBorder="1" applyAlignment="1">
      <alignment vertical="center"/>
    </xf>
    <xf numFmtId="165" fontId="16" fillId="0" borderId="0" xfId="8" applyNumberFormat="1" applyFont="1" applyFill="1" applyBorder="1" applyAlignment="1">
      <alignment vertical="center"/>
    </xf>
    <xf numFmtId="170" fontId="16" fillId="0" borderId="0" xfId="0" applyNumberFormat="1" applyFont="1" applyAlignment="1">
      <alignment vertical="center"/>
    </xf>
    <xf numFmtId="170" fontId="16" fillId="0" borderId="0" xfId="6" applyNumberFormat="1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174" fontId="16" fillId="0" borderId="1" xfId="9" applyNumberFormat="1" applyFont="1" applyFill="1" applyBorder="1" applyAlignment="1">
      <alignment horizontal="center" vertical="center"/>
    </xf>
    <xf numFmtId="9" fontId="16" fillId="0" borderId="1" xfId="10" applyFont="1" applyFill="1" applyBorder="1" applyAlignment="1">
      <alignment horizontal="center" vertical="center"/>
    </xf>
    <xf numFmtId="174" fontId="14" fillId="0" borderId="1" xfId="9" applyNumberFormat="1" applyFont="1" applyBorder="1" applyAlignment="1">
      <alignment horizontal="center" vertical="center" wrapText="1"/>
    </xf>
    <xf numFmtId="49" fontId="57" fillId="2" borderId="1" xfId="0" applyNumberFormat="1" applyFont="1" applyFill="1" applyBorder="1" applyAlignment="1">
      <alignment horizontal="center" vertical="center" wrapText="1"/>
    </xf>
    <xf numFmtId="0" fontId="3" fillId="0" borderId="0" xfId="12" applyFont="1" applyAlignment="1">
      <alignment vertical="center"/>
    </xf>
    <xf numFmtId="0" fontId="2" fillId="0" borderId="0" xfId="12" applyAlignment="1">
      <alignment vertical="center" wrapText="1"/>
    </xf>
    <xf numFmtId="0" fontId="60" fillId="0" borderId="0" xfId="12" applyFont="1" applyAlignment="1">
      <alignment vertical="center" wrapText="1"/>
    </xf>
    <xf numFmtId="0" fontId="4" fillId="0" borderId="4" xfId="12" applyFont="1" applyBorder="1" applyAlignment="1">
      <alignment horizontal="center" vertical="center" wrapText="1"/>
    </xf>
    <xf numFmtId="0" fontId="4" fillId="0" borderId="68" xfId="12" applyFont="1" applyBorder="1" applyAlignment="1">
      <alignment horizontal="center" vertical="center" wrapText="1"/>
    </xf>
    <xf numFmtId="0" fontId="4" fillId="0" borderId="0" xfId="12" applyFont="1" applyAlignment="1">
      <alignment vertical="center" wrapText="1"/>
    </xf>
    <xf numFmtId="0" fontId="2" fillId="2" borderId="69" xfId="12" applyFill="1" applyBorder="1" applyAlignment="1">
      <alignment horizontal="center" vertical="center" wrapText="1"/>
    </xf>
    <xf numFmtId="10" fontId="0" fillId="2" borderId="70" xfId="14" applyNumberFormat="1" applyFont="1" applyFill="1" applyBorder="1" applyAlignment="1">
      <alignment horizontal="center" vertical="center"/>
    </xf>
    <xf numFmtId="10" fontId="2" fillId="2" borderId="72" xfId="12" applyNumberFormat="1" applyFill="1" applyBorder="1" applyAlignment="1">
      <alignment horizontal="center" vertical="center" wrapText="1"/>
    </xf>
    <xf numFmtId="0" fontId="2" fillId="2" borderId="73" xfId="12" applyFill="1" applyBorder="1" applyAlignment="1">
      <alignment horizontal="center" vertical="center" wrapText="1"/>
    </xf>
    <xf numFmtId="10" fontId="2" fillId="2" borderId="76" xfId="12" applyNumberFormat="1" applyFill="1" applyBorder="1" applyAlignment="1">
      <alignment horizontal="center" vertical="center" wrapText="1"/>
    </xf>
    <xf numFmtId="10" fontId="2" fillId="2" borderId="77" xfId="12" applyNumberFormat="1" applyFill="1" applyBorder="1" applyAlignment="1">
      <alignment horizontal="center" vertical="center" wrapText="1"/>
    </xf>
    <xf numFmtId="10" fontId="4" fillId="2" borderId="80" xfId="12" applyNumberFormat="1" applyFont="1" applyFill="1" applyBorder="1" applyAlignment="1">
      <alignment horizontal="center" vertical="center" wrapText="1"/>
    </xf>
    <xf numFmtId="10" fontId="4" fillId="2" borderId="81" xfId="12" applyNumberFormat="1" applyFont="1" applyFill="1" applyBorder="1" applyAlignment="1">
      <alignment horizontal="center" vertical="center" wrapText="1"/>
    </xf>
    <xf numFmtId="0" fontId="2" fillId="2" borderId="1" xfId="12" applyFill="1" applyBorder="1" applyAlignment="1">
      <alignment horizontal="center" vertical="center" wrapText="1"/>
    </xf>
    <xf numFmtId="0" fontId="2" fillId="2" borderId="82" xfId="12" applyFill="1" applyBorder="1" applyAlignment="1">
      <alignment horizontal="center" vertical="center" wrapText="1"/>
    </xf>
    <xf numFmtId="10" fontId="0" fillId="2" borderId="0" xfId="14" applyNumberFormat="1" applyFont="1" applyFill="1" applyAlignment="1">
      <alignment horizontal="center" vertical="center"/>
    </xf>
    <xf numFmtId="10" fontId="4" fillId="2" borderId="47" xfId="12" applyNumberFormat="1" applyFont="1" applyFill="1" applyBorder="1" applyAlignment="1">
      <alignment horizontal="center" vertical="center" wrapText="1"/>
    </xf>
    <xf numFmtId="10" fontId="2" fillId="2" borderId="83" xfId="12" applyNumberFormat="1" applyFill="1" applyBorder="1" applyAlignment="1">
      <alignment horizontal="center" vertical="center" wrapText="1"/>
    </xf>
    <xf numFmtId="10" fontId="2" fillId="2" borderId="39" xfId="14" applyNumberFormat="1" applyFont="1" applyFill="1" applyBorder="1" applyAlignment="1">
      <alignment horizontal="center"/>
    </xf>
    <xf numFmtId="10" fontId="2" fillId="2" borderId="74" xfId="12" applyNumberFormat="1" applyFill="1" applyBorder="1" applyAlignment="1">
      <alignment horizontal="center" vertical="center" wrapText="1"/>
    </xf>
    <xf numFmtId="10" fontId="4" fillId="0" borderId="80" xfId="12" applyNumberFormat="1" applyFont="1" applyBorder="1" applyAlignment="1">
      <alignment horizontal="center" vertical="center" wrapText="1"/>
    </xf>
    <xf numFmtId="10" fontId="4" fillId="0" borderId="81" xfId="12" applyNumberFormat="1" applyFont="1" applyBorder="1" applyAlignment="1">
      <alignment horizontal="center" vertical="center" wrapText="1"/>
    </xf>
    <xf numFmtId="10" fontId="4" fillId="8" borderId="86" xfId="12" applyNumberFormat="1" applyFont="1" applyFill="1" applyBorder="1" applyAlignment="1">
      <alignment horizontal="center" vertical="center" wrapText="1"/>
    </xf>
    <xf numFmtId="10" fontId="4" fillId="8" borderId="87" xfId="12" applyNumberFormat="1" applyFont="1" applyFill="1" applyBorder="1" applyAlignment="1">
      <alignment horizontal="center" vertical="center" wrapText="1"/>
    </xf>
    <xf numFmtId="10" fontId="2" fillId="8" borderId="76" xfId="12" applyNumberFormat="1" applyFill="1" applyBorder="1" applyAlignment="1">
      <alignment horizontal="center" vertical="center" wrapText="1"/>
    </xf>
    <xf numFmtId="0" fontId="2" fillId="8" borderId="89" xfId="12" applyFill="1" applyBorder="1" applyAlignment="1">
      <alignment vertical="center" wrapText="1"/>
    </xf>
    <xf numFmtId="0" fontId="2" fillId="8" borderId="40" xfId="12" applyFill="1" applyBorder="1" applyAlignment="1">
      <alignment vertical="center" wrapText="1"/>
    </xf>
    <xf numFmtId="0" fontId="2" fillId="8" borderId="11" xfId="12" applyFill="1" applyBorder="1" applyAlignment="1">
      <alignment vertical="center" wrapText="1"/>
    </xf>
    <xf numFmtId="0" fontId="2" fillId="8" borderId="11" xfId="12" applyFill="1" applyBorder="1" applyAlignment="1">
      <alignment horizontal="center" vertical="center" wrapText="1"/>
    </xf>
    <xf numFmtId="0" fontId="2" fillId="8" borderId="90" xfId="12" applyFill="1" applyBorder="1" applyAlignment="1">
      <alignment horizontal="center" vertical="center" wrapText="1"/>
    </xf>
    <xf numFmtId="10" fontId="2" fillId="8" borderId="80" xfId="12" applyNumberFormat="1" applyFill="1" applyBorder="1" applyAlignment="1">
      <alignment horizontal="center" vertical="center" wrapText="1"/>
    </xf>
    <xf numFmtId="0" fontId="2" fillId="8" borderId="91" xfId="12" applyFill="1" applyBorder="1" applyAlignment="1">
      <alignment vertical="center" wrapText="1"/>
    </xf>
    <xf numFmtId="10" fontId="8" fillId="9" borderId="94" xfId="12" applyNumberFormat="1" applyFont="1" applyFill="1" applyBorder="1" applyAlignment="1">
      <alignment horizontal="center" vertical="center" wrapText="1"/>
    </xf>
    <xf numFmtId="0" fontId="2" fillId="8" borderId="0" xfId="12" applyFill="1" applyAlignment="1">
      <alignment vertical="center" wrapText="1"/>
    </xf>
    <xf numFmtId="0" fontId="2" fillId="0" borderId="69" xfId="12" applyBorder="1" applyAlignment="1">
      <alignment horizontal="center" vertical="center" wrapText="1"/>
    </xf>
    <xf numFmtId="10" fontId="0" fillId="0" borderId="70" xfId="14" applyNumberFormat="1" applyFont="1" applyBorder="1" applyAlignment="1">
      <alignment horizontal="center" vertical="center"/>
    </xf>
    <xf numFmtId="10" fontId="2" fillId="0" borderId="72" xfId="12" applyNumberFormat="1" applyBorder="1" applyAlignment="1">
      <alignment horizontal="center" vertical="center" wrapText="1"/>
    </xf>
    <xf numFmtId="0" fontId="2" fillId="0" borderId="73" xfId="12" applyBorder="1" applyAlignment="1">
      <alignment horizontal="center" vertical="center" wrapText="1"/>
    </xf>
    <xf numFmtId="10" fontId="2" fillId="0" borderId="76" xfId="12" applyNumberFormat="1" applyBorder="1" applyAlignment="1">
      <alignment horizontal="center" vertical="center" wrapText="1"/>
    </xf>
    <xf numFmtId="10" fontId="2" fillId="0" borderId="77" xfId="12" applyNumberFormat="1" applyBorder="1" applyAlignment="1">
      <alignment horizontal="center" vertical="center" wrapText="1"/>
    </xf>
    <xf numFmtId="0" fontId="2" fillId="0" borderId="1" xfId="12" applyBorder="1" applyAlignment="1">
      <alignment horizontal="center" vertical="center" wrapText="1"/>
    </xf>
    <xf numFmtId="0" fontId="2" fillId="0" borderId="82" xfId="12" applyBorder="1" applyAlignment="1">
      <alignment horizontal="center" vertical="center" wrapText="1"/>
    </xf>
    <xf numFmtId="10" fontId="0" fillId="0" borderId="0" xfId="14" applyNumberFormat="1" applyFont="1" applyAlignment="1">
      <alignment horizontal="center" vertical="center"/>
    </xf>
    <xf numFmtId="10" fontId="4" fillId="0" borderId="47" xfId="12" applyNumberFormat="1" applyFont="1" applyBorder="1" applyAlignment="1">
      <alignment horizontal="center" vertical="center" wrapText="1"/>
    </xf>
    <xf numFmtId="10" fontId="2" fillId="0" borderId="83" xfId="12" applyNumberFormat="1" applyBorder="1" applyAlignment="1">
      <alignment horizontal="center" vertical="center" wrapText="1"/>
    </xf>
    <xf numFmtId="10" fontId="2" fillId="0" borderId="39" xfId="14" applyNumberFormat="1" applyFont="1" applyBorder="1" applyAlignment="1">
      <alignment horizontal="center" vertical="center"/>
    </xf>
    <xf numFmtId="10" fontId="2" fillId="0" borderId="74" xfId="12" applyNumberFormat="1" applyBorder="1" applyAlignment="1">
      <alignment horizontal="center" vertical="center" wrapText="1"/>
    </xf>
    <xf numFmtId="10" fontId="2" fillId="0" borderId="84" xfId="14" applyNumberFormat="1" applyFont="1" applyBorder="1" applyAlignment="1">
      <alignment horizontal="center" vertical="center"/>
    </xf>
    <xf numFmtId="10" fontId="4" fillId="0" borderId="95" xfId="12" applyNumberFormat="1" applyFont="1" applyBorder="1" applyAlignment="1">
      <alignment horizontal="center" vertical="center" wrapText="1"/>
    </xf>
    <xf numFmtId="10" fontId="4" fillId="8" borderId="77" xfId="12" applyNumberFormat="1" applyFont="1" applyFill="1" applyBorder="1" applyAlignment="1">
      <alignment horizontal="center" vertical="center" wrapText="1"/>
    </xf>
    <xf numFmtId="0" fontId="1" fillId="0" borderId="0" xfId="15"/>
    <xf numFmtId="0" fontId="4" fillId="0" borderId="97" xfId="18" applyFont="1" applyBorder="1" applyAlignment="1">
      <alignment horizontal="center" vertical="center" wrapText="1"/>
    </xf>
    <xf numFmtId="0" fontId="4" fillId="0" borderId="5" xfId="18" applyFont="1" applyBorder="1" applyAlignment="1">
      <alignment horizontal="center" vertical="center" wrapText="1"/>
    </xf>
    <xf numFmtId="0" fontId="4" fillId="0" borderId="1" xfId="18" applyFont="1" applyBorder="1" applyAlignment="1">
      <alignment horizontal="center" vertical="center" wrapText="1"/>
    </xf>
    <xf numFmtId="174" fontId="4" fillId="0" borderId="1" xfId="18" applyNumberFormat="1" applyFont="1" applyBorder="1" applyAlignment="1">
      <alignment horizontal="center" vertical="center" wrapText="1"/>
    </xf>
    <xf numFmtId="0" fontId="4" fillId="0" borderId="82" xfId="18" applyFont="1" applyBorder="1" applyAlignment="1">
      <alignment horizontal="center" vertical="center" wrapText="1"/>
    </xf>
    <xf numFmtId="0" fontId="56" fillId="0" borderId="97" xfId="18" applyFont="1" applyBorder="1" applyAlignment="1">
      <alignment horizontal="center" vertical="center" wrapText="1"/>
    </xf>
    <xf numFmtId="0" fontId="56" fillId="0" borderId="5" xfId="18" applyFont="1" applyBorder="1" applyAlignment="1">
      <alignment horizontal="center" vertical="center" wrapText="1"/>
    </xf>
    <xf numFmtId="0" fontId="56" fillId="0" borderId="1" xfId="18" applyFont="1" applyBorder="1" applyAlignment="1">
      <alignment horizontal="center" vertical="center" wrapText="1"/>
    </xf>
    <xf numFmtId="0" fontId="56" fillId="0" borderId="1" xfId="18" applyFont="1" applyBorder="1" applyAlignment="1" applyProtection="1">
      <alignment horizontal="center" vertical="center" wrapText="1"/>
      <protection locked="0"/>
    </xf>
    <xf numFmtId="175" fontId="56" fillId="0" borderId="1" xfId="18" applyNumberFormat="1" applyFont="1" applyBorder="1" applyAlignment="1">
      <alignment horizontal="center" vertical="center" wrapText="1"/>
    </xf>
    <xf numFmtId="171" fontId="56" fillId="0" borderId="1" xfId="18" applyNumberFormat="1" applyFont="1" applyBorder="1" applyAlignment="1">
      <alignment horizontal="right" vertical="center" wrapText="1"/>
    </xf>
    <xf numFmtId="0" fontId="56" fillId="0" borderId="82" xfId="18" applyFont="1" applyBorder="1" applyAlignment="1">
      <alignment vertical="center" wrapText="1"/>
    </xf>
    <xf numFmtId="0" fontId="2" fillId="0" borderId="5" xfId="18" applyFont="1" applyBorder="1" applyAlignment="1">
      <alignment horizontal="center" vertical="center" wrapText="1"/>
    </xf>
    <xf numFmtId="0" fontId="2" fillId="0" borderId="1" xfId="18" applyFont="1" applyBorder="1" applyAlignment="1">
      <alignment horizontal="center" vertical="center" wrapText="1"/>
    </xf>
    <xf numFmtId="0" fontId="2" fillId="0" borderId="1" xfId="18" applyFont="1" applyBorder="1" applyAlignment="1" applyProtection="1">
      <alignment horizontal="center" vertical="center" wrapText="1"/>
      <protection locked="0"/>
    </xf>
    <xf numFmtId="0" fontId="2" fillId="0" borderId="82" xfId="18" applyFont="1" applyBorder="1" applyAlignment="1">
      <alignment horizontal="left" vertical="center" wrapText="1"/>
    </xf>
    <xf numFmtId="171" fontId="4" fillId="0" borderId="6" xfId="18" applyNumberFormat="1" applyFont="1" applyBorder="1" applyAlignment="1">
      <alignment horizontal="right" vertical="center" wrapText="1"/>
    </xf>
    <xf numFmtId="0" fontId="2" fillId="0" borderId="6" xfId="18" applyFont="1" applyBorder="1" applyAlignment="1">
      <alignment vertical="center" wrapText="1"/>
    </xf>
    <xf numFmtId="0" fontId="2" fillId="0" borderId="99" xfId="18" applyFont="1" applyBorder="1" applyAlignment="1">
      <alignment vertical="center" wrapText="1"/>
    </xf>
    <xf numFmtId="0" fontId="65" fillId="0" borderId="65" xfId="18" applyFont="1" applyBorder="1" applyAlignment="1">
      <alignment horizontal="left" vertical="center"/>
    </xf>
    <xf numFmtId="0" fontId="65" fillId="0" borderId="15" xfId="18" applyFont="1" applyBorder="1" applyAlignment="1">
      <alignment horizontal="center" vertical="center" wrapText="1"/>
    </xf>
    <xf numFmtId="0" fontId="66" fillId="0" borderId="38" xfId="18" applyFont="1" applyBorder="1" applyAlignment="1" applyProtection="1">
      <alignment horizontal="left" vertical="center" wrapText="1"/>
      <protection locked="0"/>
    </xf>
    <xf numFmtId="0" fontId="66" fillId="0" borderId="0" xfId="18" applyFont="1" applyAlignment="1" applyProtection="1">
      <alignment horizontal="left" vertical="center" wrapText="1"/>
      <protection locked="0"/>
    </xf>
    <xf numFmtId="0" fontId="56" fillId="0" borderId="0" xfId="18" applyFont="1" applyAlignment="1" applyProtection="1">
      <alignment vertical="center"/>
      <protection locked="0"/>
    </xf>
    <xf numFmtId="0" fontId="56" fillId="0" borderId="0" xfId="18" applyFont="1" applyAlignment="1" applyProtection="1">
      <alignment vertical="center" wrapText="1"/>
      <protection locked="0"/>
    </xf>
    <xf numFmtId="0" fontId="56" fillId="0" borderId="39" xfId="18" applyFont="1" applyBorder="1" applyAlignment="1" applyProtection="1">
      <alignment vertical="center" wrapText="1"/>
      <protection locked="0"/>
    </xf>
    <xf numFmtId="0" fontId="65" fillId="0" borderId="0" xfId="18" applyFont="1" applyAlignment="1" applyProtection="1">
      <alignment vertical="center"/>
      <protection locked="0"/>
    </xf>
    <xf numFmtId="0" fontId="68" fillId="0" borderId="0" xfId="18" applyFont="1" applyAlignment="1" applyProtection="1">
      <alignment vertical="center"/>
      <protection locked="0"/>
    </xf>
    <xf numFmtId="0" fontId="1" fillId="0" borderId="39" xfId="15" applyBorder="1"/>
    <xf numFmtId="0" fontId="56" fillId="0" borderId="38" xfId="18" applyFont="1" applyBorder="1" applyAlignment="1" applyProtection="1">
      <alignment vertical="center" wrapText="1"/>
      <protection locked="0"/>
    </xf>
    <xf numFmtId="174" fontId="56" fillId="0" borderId="0" xfId="18" applyNumberFormat="1" applyFont="1" applyAlignment="1" applyProtection="1">
      <alignment vertical="center" wrapText="1"/>
      <protection locked="0"/>
    </xf>
    <xf numFmtId="0" fontId="56" fillId="0" borderId="100" xfId="18" applyFont="1" applyBorder="1" applyAlignment="1" applyProtection="1">
      <alignment vertical="center" wrapText="1"/>
      <protection locked="0"/>
    </xf>
    <xf numFmtId="0" fontId="56" fillId="0" borderId="101" xfId="18" applyFont="1" applyBorder="1" applyAlignment="1" applyProtection="1">
      <alignment vertical="center" wrapText="1"/>
      <protection locked="0"/>
    </xf>
    <xf numFmtId="174" fontId="56" fillId="0" borderId="101" xfId="18" applyNumberFormat="1" applyFont="1" applyBorder="1" applyAlignment="1" applyProtection="1">
      <alignment vertical="center" wrapText="1"/>
      <protection locked="0"/>
    </xf>
    <xf numFmtId="0" fontId="56" fillId="0" borderId="102" xfId="18" applyFont="1" applyBorder="1" applyAlignment="1" applyProtection="1">
      <alignment vertical="center" wrapText="1"/>
      <protection locked="0"/>
    </xf>
    <xf numFmtId="0" fontId="56" fillId="0" borderId="36" xfId="18" applyFont="1" applyBorder="1" applyAlignment="1" applyProtection="1">
      <alignment vertical="center" wrapText="1"/>
      <protection locked="0"/>
    </xf>
    <xf numFmtId="174" fontId="56" fillId="0" borderId="36" xfId="18" applyNumberFormat="1" applyFont="1" applyBorder="1" applyAlignment="1" applyProtection="1">
      <alignment vertical="center" wrapText="1"/>
      <protection locked="0"/>
    </xf>
    <xf numFmtId="10" fontId="2" fillId="2" borderId="39" xfId="14" applyNumberFormat="1" applyFont="1" applyFill="1" applyBorder="1" applyAlignment="1">
      <alignment horizontal="center" vertical="center"/>
    </xf>
    <xf numFmtId="2" fontId="56" fillId="0" borderId="1" xfId="18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9" xfId="0" applyFont="1" applyBorder="1" applyAlignment="1">
      <alignment horizontal="left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8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10" fontId="5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54" fillId="10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54" fillId="6" borderId="1" xfId="0" applyFont="1" applyFill="1" applyBorder="1" applyAlignment="1">
      <alignment horizontal="center" vertical="center" wrapText="1"/>
    </xf>
    <xf numFmtId="174" fontId="54" fillId="10" borderId="2" xfId="0" applyNumberFormat="1" applyFont="1" applyFill="1" applyBorder="1" applyAlignment="1">
      <alignment horizontal="center" vertical="center" wrapText="1"/>
    </xf>
    <xf numFmtId="174" fontId="54" fillId="10" borderId="5" xfId="0" applyNumberFormat="1" applyFont="1" applyFill="1" applyBorder="1" applyAlignment="1">
      <alignment horizontal="center" vertical="center" wrapText="1"/>
    </xf>
    <xf numFmtId="174" fontId="16" fillId="0" borderId="1" xfId="9" applyNumberFormat="1" applyFont="1" applyFill="1" applyBorder="1" applyAlignment="1">
      <alignment horizontal="center" vertical="center"/>
    </xf>
    <xf numFmtId="174" fontId="16" fillId="0" borderId="6" xfId="9" applyNumberFormat="1" applyFont="1" applyFill="1" applyBorder="1" applyAlignment="1">
      <alignment horizontal="center" vertical="center"/>
    </xf>
    <xf numFmtId="174" fontId="16" fillId="0" borderId="4" xfId="9" applyNumberFormat="1" applyFont="1" applyFill="1" applyBorder="1" applyAlignment="1">
      <alignment horizontal="center" vertical="center"/>
    </xf>
    <xf numFmtId="0" fontId="16" fillId="0" borderId="2" xfId="4" applyFont="1" applyBorder="1" applyAlignment="1">
      <alignment horizontal="center" vertical="center"/>
    </xf>
    <xf numFmtId="0" fontId="16" fillId="0" borderId="5" xfId="4" applyFont="1" applyBorder="1" applyAlignment="1">
      <alignment horizontal="center" vertical="center"/>
    </xf>
    <xf numFmtId="0" fontId="12" fillId="6" borderId="2" xfId="4" applyFont="1" applyFill="1" applyBorder="1" applyAlignment="1">
      <alignment horizontal="center" vertical="center"/>
    </xf>
    <xf numFmtId="0" fontId="12" fillId="6" borderId="3" xfId="4" applyFont="1" applyFill="1" applyBorder="1" applyAlignment="1">
      <alignment horizontal="center" vertical="center"/>
    </xf>
    <xf numFmtId="0" fontId="12" fillId="6" borderId="5" xfId="4" applyFont="1" applyFill="1" applyBorder="1" applyAlignment="1">
      <alignment horizontal="center" vertical="center"/>
    </xf>
    <xf numFmtId="0" fontId="12" fillId="6" borderId="14" xfId="4" applyFont="1" applyFill="1" applyBorder="1" applyAlignment="1">
      <alignment horizontal="center" vertical="center" wrapText="1"/>
    </xf>
    <xf numFmtId="0" fontId="12" fillId="6" borderId="8" xfId="4" applyFont="1" applyFill="1" applyBorder="1" applyAlignment="1">
      <alignment horizontal="center" vertical="center" wrapText="1"/>
    </xf>
    <xf numFmtId="0" fontId="12" fillId="6" borderId="10" xfId="4" applyFont="1" applyFill="1" applyBorder="1" applyAlignment="1">
      <alignment horizontal="center" vertical="center" wrapText="1"/>
    </xf>
    <xf numFmtId="0" fontId="12" fillId="6" borderId="12" xfId="4" applyFont="1" applyFill="1" applyBorder="1" applyAlignment="1">
      <alignment horizontal="center" vertical="center" wrapText="1"/>
    </xf>
    <xf numFmtId="0" fontId="12" fillId="6" borderId="6" xfId="4" applyFont="1" applyFill="1" applyBorder="1" applyAlignment="1">
      <alignment horizontal="center" vertical="center" wrapText="1"/>
    </xf>
    <xf numFmtId="0" fontId="12" fillId="6" borderId="4" xfId="4" applyFont="1" applyFill="1" applyBorder="1" applyAlignment="1">
      <alignment horizontal="center" vertical="center" wrapText="1"/>
    </xf>
    <xf numFmtId="0" fontId="54" fillId="6" borderId="3" xfId="0" applyFont="1" applyFill="1" applyBorder="1" applyAlignment="1">
      <alignment horizontal="center" vertical="center"/>
    </xf>
    <xf numFmtId="0" fontId="54" fillId="6" borderId="5" xfId="0" applyFont="1" applyFill="1" applyBorder="1" applyAlignment="1">
      <alignment horizontal="center" vertical="center"/>
    </xf>
    <xf numFmtId="4" fontId="16" fillId="0" borderId="14" xfId="4" applyNumberFormat="1" applyFont="1" applyBorder="1" applyAlignment="1">
      <alignment horizontal="center" vertical="center"/>
    </xf>
    <xf numFmtId="4" fontId="16" fillId="0" borderId="8" xfId="4" applyNumberFormat="1" applyFont="1" applyBorder="1" applyAlignment="1">
      <alignment horizontal="center" vertical="center"/>
    </xf>
    <xf numFmtId="4" fontId="16" fillId="0" borderId="10" xfId="4" applyNumberFormat="1" applyFont="1" applyBorder="1" applyAlignment="1">
      <alignment horizontal="center" vertical="center"/>
    </xf>
    <xf numFmtId="4" fontId="16" fillId="0" borderId="12" xfId="4" applyNumberFormat="1" applyFont="1" applyBorder="1" applyAlignment="1">
      <alignment horizontal="center" vertical="center"/>
    </xf>
    <xf numFmtId="10" fontId="16" fillId="0" borderId="6" xfId="7" applyNumberFormat="1" applyFont="1" applyFill="1" applyBorder="1" applyAlignment="1">
      <alignment horizontal="center" vertical="center"/>
    </xf>
    <xf numFmtId="10" fontId="16" fillId="0" borderId="4" xfId="7" applyNumberFormat="1" applyFont="1" applyFill="1" applyBorder="1" applyAlignment="1">
      <alignment horizontal="center" vertical="center"/>
    </xf>
    <xf numFmtId="164" fontId="16" fillId="0" borderId="6" xfId="9" applyFont="1" applyFill="1" applyBorder="1" applyAlignment="1">
      <alignment horizontal="center" vertical="center"/>
    </xf>
    <xf numFmtId="164" fontId="16" fillId="0" borderId="4" xfId="9" applyFont="1" applyFill="1" applyBorder="1" applyAlignment="1">
      <alignment horizontal="center" vertical="center"/>
    </xf>
    <xf numFmtId="174" fontId="16" fillId="0" borderId="6" xfId="9" applyNumberFormat="1" applyFont="1" applyFill="1" applyBorder="1" applyAlignment="1">
      <alignment horizontal="center" vertical="center" wrapText="1"/>
    </xf>
    <xf numFmtId="174" fontId="16" fillId="0" borderId="4" xfId="9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4" applyFont="1" applyBorder="1" applyAlignment="1">
      <alignment horizontal="center" vertical="center"/>
    </xf>
    <xf numFmtId="164" fontId="16" fillId="0" borderId="1" xfId="9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4" fillId="8" borderId="38" xfId="12" applyFont="1" applyFill="1" applyBorder="1" applyAlignment="1">
      <alignment horizontal="left" vertical="center" wrapText="1"/>
    </xf>
    <xf numFmtId="0" fontId="4" fillId="8" borderId="0" xfId="12" applyFont="1" applyFill="1" applyAlignment="1">
      <alignment horizontal="left" vertical="center" wrapText="1"/>
    </xf>
    <xf numFmtId="0" fontId="4" fillId="8" borderId="88" xfId="12" applyFont="1" applyFill="1" applyBorder="1" applyAlignment="1">
      <alignment horizontal="left" vertical="center" wrapText="1"/>
    </xf>
    <xf numFmtId="0" fontId="8" fillId="9" borderId="92" xfId="12" applyFont="1" applyFill="1" applyBorder="1" applyAlignment="1">
      <alignment horizontal="right" vertical="center" wrapText="1"/>
    </xf>
    <xf numFmtId="0" fontId="8" fillId="9" borderId="93" xfId="12" applyFont="1" applyFill="1" applyBorder="1" applyAlignment="1">
      <alignment horizontal="right" vertical="center" wrapText="1"/>
    </xf>
    <xf numFmtId="0" fontId="2" fillId="0" borderId="74" xfId="12" applyBorder="1" applyAlignment="1">
      <alignment vertical="center" wrapText="1"/>
    </xf>
    <xf numFmtId="0" fontId="2" fillId="0" borderId="26" xfId="12" applyBorder="1" applyAlignment="1">
      <alignment vertical="center" wrapText="1"/>
    </xf>
    <xf numFmtId="0" fontId="2" fillId="0" borderId="75" xfId="12" applyBorder="1" applyAlignment="1">
      <alignment vertical="center" wrapText="1"/>
    </xf>
    <xf numFmtId="0" fontId="2" fillId="0" borderId="74" xfId="12" applyBorder="1" applyAlignment="1">
      <alignment horizontal="center" vertical="center" wrapText="1"/>
    </xf>
    <xf numFmtId="0" fontId="2" fillId="0" borderId="26" xfId="12" applyBorder="1" applyAlignment="1">
      <alignment horizontal="center" vertical="center" wrapText="1"/>
    </xf>
    <xf numFmtId="0" fontId="2" fillId="0" borderId="75" xfId="12" applyBorder="1" applyAlignment="1">
      <alignment horizontal="center" vertical="center" wrapText="1"/>
    </xf>
    <xf numFmtId="0" fontId="62" fillId="0" borderId="78" xfId="12" applyFont="1" applyBorder="1" applyAlignment="1">
      <alignment horizontal="right" vertical="center" wrapText="1"/>
    </xf>
    <xf numFmtId="0" fontId="62" fillId="0" borderId="33" xfId="12" applyFont="1" applyBorder="1" applyAlignment="1">
      <alignment horizontal="right" vertical="center" wrapText="1"/>
    </xf>
    <xf numFmtId="0" fontId="62" fillId="0" borderId="79" xfId="12" applyFont="1" applyBorder="1" applyAlignment="1">
      <alignment horizontal="right" vertical="center" wrapText="1"/>
    </xf>
    <xf numFmtId="0" fontId="4" fillId="8" borderId="65" xfId="12" applyFont="1" applyFill="1" applyBorder="1" applyAlignment="1">
      <alignment horizontal="left" vertical="center" wrapText="1"/>
    </xf>
    <xf numFmtId="0" fontId="4" fillId="8" borderId="15" xfId="12" applyFont="1" applyFill="1" applyBorder="1" applyAlignment="1">
      <alignment horizontal="left" vertical="center" wrapText="1"/>
    </xf>
    <xf numFmtId="0" fontId="4" fillId="8" borderId="85" xfId="12" applyFont="1" applyFill="1" applyBorder="1" applyAlignment="1">
      <alignment horizontal="left" vertical="center" wrapText="1"/>
    </xf>
    <xf numFmtId="0" fontId="4" fillId="0" borderId="48" xfId="12" applyFont="1" applyBorder="1" applyAlignment="1">
      <alignment horizontal="center" vertical="center" wrapText="1"/>
    </xf>
    <xf numFmtId="0" fontId="4" fillId="0" borderId="3" xfId="12" applyFont="1" applyBorder="1" applyAlignment="1">
      <alignment horizontal="center" vertical="center" wrapText="1"/>
    </xf>
    <xf numFmtId="0" fontId="4" fillId="0" borderId="5" xfId="12" applyFont="1" applyBorder="1" applyAlignment="1">
      <alignment horizontal="center" vertical="center" wrapText="1"/>
    </xf>
    <xf numFmtId="0" fontId="2" fillId="0" borderId="70" xfId="12" applyBorder="1" applyAlignment="1">
      <alignment vertical="center" wrapText="1"/>
    </xf>
    <xf numFmtId="0" fontId="2" fillId="0" borderId="24" xfId="12" applyBorder="1" applyAlignment="1">
      <alignment vertical="center" wrapText="1"/>
    </xf>
    <xf numFmtId="0" fontId="2" fillId="0" borderId="71" xfId="12" applyBorder="1" applyAlignment="1">
      <alignment vertical="center" wrapText="1"/>
    </xf>
    <xf numFmtId="0" fontId="2" fillId="0" borderId="70" xfId="12" applyBorder="1" applyAlignment="1">
      <alignment horizontal="center" vertical="center" wrapText="1"/>
    </xf>
    <xf numFmtId="0" fontId="2" fillId="0" borderId="24" xfId="12" applyBorder="1" applyAlignment="1">
      <alignment horizontal="center" vertical="center" wrapText="1"/>
    </xf>
    <xf numFmtId="0" fontId="2" fillId="0" borderId="71" xfId="12" applyBorder="1" applyAlignment="1">
      <alignment horizontal="center" vertical="center" wrapText="1"/>
    </xf>
    <xf numFmtId="0" fontId="2" fillId="0" borderId="74" xfId="12" applyBorder="1" applyAlignment="1">
      <alignment horizontal="left" vertical="center" wrapText="1"/>
    </xf>
    <xf numFmtId="0" fontId="2" fillId="0" borderId="26" xfId="12" applyBorder="1" applyAlignment="1">
      <alignment horizontal="left" vertical="center" wrapText="1"/>
    </xf>
    <xf numFmtId="0" fontId="2" fillId="0" borderId="75" xfId="12" applyBorder="1" applyAlignment="1">
      <alignment horizontal="left" vertical="center" wrapText="1"/>
    </xf>
    <xf numFmtId="0" fontId="61" fillId="0" borderId="40" xfId="12" applyFont="1" applyBorder="1" applyAlignment="1">
      <alignment horizontal="center" vertical="center" wrapText="1"/>
    </xf>
    <xf numFmtId="0" fontId="61" fillId="0" borderId="11" xfId="12" applyFont="1" applyBorder="1" applyAlignment="1">
      <alignment horizontal="center" vertical="center" wrapText="1"/>
    </xf>
    <xf numFmtId="0" fontId="61" fillId="0" borderId="12" xfId="12" applyFont="1" applyBorder="1" applyAlignment="1">
      <alignment horizontal="center" vertical="center" wrapText="1"/>
    </xf>
    <xf numFmtId="0" fontId="2" fillId="2" borderId="74" xfId="12" applyFill="1" applyBorder="1" applyAlignment="1">
      <alignment horizontal="left" vertical="center" wrapText="1"/>
    </xf>
    <xf numFmtId="0" fontId="2" fillId="2" borderId="26" xfId="12" applyFill="1" applyBorder="1" applyAlignment="1">
      <alignment horizontal="left" vertical="center" wrapText="1"/>
    </xf>
    <xf numFmtId="0" fontId="2" fillId="2" borderId="75" xfId="12" applyFill="1" applyBorder="1" applyAlignment="1">
      <alignment horizontal="left" vertical="center" wrapText="1"/>
    </xf>
    <xf numFmtId="0" fontId="2" fillId="2" borderId="74" xfId="12" applyFill="1" applyBorder="1" applyAlignment="1">
      <alignment horizontal="center" vertical="center" wrapText="1"/>
    </xf>
    <xf numFmtId="0" fontId="2" fillId="2" borderId="26" xfId="12" applyFill="1" applyBorder="1" applyAlignment="1">
      <alignment horizontal="center" vertical="center" wrapText="1"/>
    </xf>
    <xf numFmtId="0" fontId="2" fillId="2" borderId="75" xfId="12" applyFill="1" applyBorder="1" applyAlignment="1">
      <alignment horizontal="center" vertical="center" wrapText="1"/>
    </xf>
    <xf numFmtId="0" fontId="2" fillId="2" borderId="74" xfId="12" applyFill="1" applyBorder="1" applyAlignment="1">
      <alignment vertical="center" wrapText="1"/>
    </xf>
    <xf numFmtId="0" fontId="2" fillId="2" borderId="26" xfId="12" applyFill="1" applyBorder="1" applyAlignment="1">
      <alignment vertical="center" wrapText="1"/>
    </xf>
    <xf numFmtId="0" fontId="2" fillId="2" borderId="75" xfId="12" applyFill="1" applyBorder="1" applyAlignment="1">
      <alignment vertical="center" wrapText="1"/>
    </xf>
    <xf numFmtId="0" fontId="59" fillId="7" borderId="35" xfId="13" applyFont="1" applyFill="1" applyBorder="1" applyAlignment="1">
      <alignment horizontal="center" vertical="center" wrapText="1"/>
    </xf>
    <xf numFmtId="0" fontId="59" fillId="7" borderId="36" xfId="13" applyFont="1" applyFill="1" applyBorder="1" applyAlignment="1">
      <alignment horizontal="center" vertical="center" wrapText="1"/>
    </xf>
    <xf numFmtId="0" fontId="59" fillId="7" borderId="37" xfId="13" applyFont="1" applyFill="1" applyBorder="1" applyAlignment="1">
      <alignment horizontal="center" vertical="center" wrapText="1"/>
    </xf>
    <xf numFmtId="0" fontId="2" fillId="2" borderId="70" xfId="12" applyFill="1" applyBorder="1" applyAlignment="1">
      <alignment vertical="center" wrapText="1"/>
    </xf>
    <xf numFmtId="0" fontId="2" fillId="2" borderId="24" xfId="12" applyFill="1" applyBorder="1" applyAlignment="1">
      <alignment vertical="center" wrapText="1"/>
    </xf>
    <xf numFmtId="0" fontId="2" fillId="2" borderId="71" xfId="12" applyFill="1" applyBorder="1" applyAlignment="1">
      <alignment vertical="center" wrapText="1"/>
    </xf>
    <xf numFmtId="0" fontId="2" fillId="2" borderId="70" xfId="12" applyFill="1" applyBorder="1" applyAlignment="1">
      <alignment horizontal="center" vertical="center" wrapText="1"/>
    </xf>
    <xf numFmtId="0" fontId="2" fillId="2" borderId="24" xfId="12" applyFill="1" applyBorder="1" applyAlignment="1">
      <alignment horizontal="center" vertical="center" wrapText="1"/>
    </xf>
    <xf numFmtId="0" fontId="2" fillId="2" borderId="71" xfId="12" applyFill="1" applyBorder="1" applyAlignment="1">
      <alignment horizontal="center" vertical="center" wrapText="1"/>
    </xf>
    <xf numFmtId="0" fontId="62" fillId="2" borderId="78" xfId="12" applyFont="1" applyFill="1" applyBorder="1" applyAlignment="1">
      <alignment horizontal="right" vertical="center" wrapText="1"/>
    </xf>
    <xf numFmtId="0" fontId="62" fillId="2" borderId="33" xfId="12" applyFont="1" applyFill="1" applyBorder="1" applyAlignment="1">
      <alignment horizontal="right" vertical="center" wrapText="1"/>
    </xf>
    <xf numFmtId="0" fontId="62" fillId="2" borderId="79" xfId="12" applyFont="1" applyFill="1" applyBorder="1" applyAlignment="1">
      <alignment horizontal="right" vertical="center" wrapText="1"/>
    </xf>
    <xf numFmtId="0" fontId="4" fillId="2" borderId="48" xfId="12" applyFont="1" applyFill="1" applyBorder="1" applyAlignment="1">
      <alignment horizontal="center" vertical="center" wrapText="1"/>
    </xf>
    <xf numFmtId="0" fontId="4" fillId="2" borderId="3" xfId="12" applyFont="1" applyFill="1" applyBorder="1" applyAlignment="1">
      <alignment horizontal="center" vertical="center" wrapText="1"/>
    </xf>
    <xf numFmtId="0" fontId="4" fillId="2" borderId="5" xfId="12" applyFont="1" applyFill="1" applyBorder="1" applyAlignment="1">
      <alignment horizontal="center" vertical="center" wrapText="1"/>
    </xf>
    <xf numFmtId="0" fontId="61" fillId="6" borderId="103" xfId="16" applyFont="1" applyFill="1" applyBorder="1" applyAlignment="1">
      <alignment horizontal="center" vertical="center" wrapText="1"/>
    </xf>
    <xf numFmtId="0" fontId="61" fillId="6" borderId="104" xfId="16" applyFont="1" applyFill="1" applyBorder="1" applyAlignment="1">
      <alignment horizontal="center" vertical="center" wrapText="1"/>
    </xf>
    <xf numFmtId="0" fontId="4" fillId="0" borderId="98" xfId="18" applyFont="1" applyBorder="1" applyAlignment="1">
      <alignment horizontal="right" vertical="center" wrapText="1"/>
    </xf>
    <xf numFmtId="0" fontId="4" fillId="0" borderId="8" xfId="18" applyFont="1" applyBorder="1" applyAlignment="1">
      <alignment horizontal="right" vertical="center" wrapText="1"/>
    </xf>
    <xf numFmtId="0" fontId="2" fillId="0" borderId="6" xfId="18" applyFont="1" applyBorder="1" applyAlignment="1">
      <alignment horizontal="right" vertical="center" wrapText="1"/>
    </xf>
    <xf numFmtId="0" fontId="56" fillId="0" borderId="15" xfId="18" applyFont="1" applyBorder="1" applyAlignment="1">
      <alignment horizontal="center" vertical="center" wrapText="1"/>
    </xf>
    <xf numFmtId="0" fontId="56" fillId="0" borderId="66" xfId="18" applyFont="1" applyBorder="1" applyAlignment="1">
      <alignment horizontal="center" vertical="center" wrapText="1"/>
    </xf>
    <xf numFmtId="0" fontId="56" fillId="0" borderId="2" xfId="18" applyFont="1" applyBorder="1" applyAlignment="1">
      <alignment horizontal="left" vertical="center" wrapText="1"/>
    </xf>
    <xf numFmtId="0" fontId="56" fillId="0" borderId="3" xfId="18" applyFont="1" applyBorder="1" applyAlignment="1">
      <alignment horizontal="left" vertical="center" wrapText="1"/>
    </xf>
    <xf numFmtId="0" fontId="56" fillId="0" borderId="5" xfId="18" applyFont="1" applyBorder="1" applyAlignment="1">
      <alignment horizontal="left" vertical="center" wrapText="1"/>
    </xf>
    <xf numFmtId="0" fontId="64" fillId="0" borderId="2" xfId="19" applyFont="1" applyBorder="1" applyAlignment="1">
      <alignment horizontal="left" vertical="center" wrapText="1"/>
    </xf>
    <xf numFmtId="0" fontId="64" fillId="0" borderId="3" xfId="19" applyFont="1" applyBorder="1" applyAlignment="1">
      <alignment horizontal="left" vertical="center" wrapText="1"/>
    </xf>
    <xf numFmtId="0" fontId="64" fillId="0" borderId="5" xfId="19" applyFont="1" applyBorder="1" applyAlignment="1">
      <alignment horizontal="left" vertical="center" wrapText="1"/>
    </xf>
    <xf numFmtId="0" fontId="4" fillId="0" borderId="2" xfId="18" applyFont="1" applyBorder="1" applyAlignment="1">
      <alignment horizontal="center" vertical="center" wrapText="1"/>
    </xf>
    <xf numFmtId="0" fontId="4" fillId="0" borderId="3" xfId="18" applyFont="1" applyBorder="1" applyAlignment="1">
      <alignment horizontal="center" vertical="center" wrapText="1"/>
    </xf>
    <xf numFmtId="0" fontId="4" fillId="0" borderId="5" xfId="18" applyFont="1" applyBorder="1" applyAlignment="1">
      <alignment horizontal="center" vertical="center" wrapText="1"/>
    </xf>
    <xf numFmtId="0" fontId="2" fillId="0" borderId="2" xfId="18" applyFont="1" applyBorder="1" applyAlignment="1">
      <alignment horizontal="left" vertical="center" wrapText="1"/>
    </xf>
    <xf numFmtId="0" fontId="2" fillId="0" borderId="3" xfId="18" applyFont="1" applyBorder="1" applyAlignment="1">
      <alignment horizontal="left" vertical="center" wrapText="1"/>
    </xf>
    <xf numFmtId="0" fontId="2" fillId="0" borderId="5" xfId="18" applyFont="1" applyBorder="1" applyAlignment="1">
      <alignment horizontal="left" vertical="center" wrapText="1"/>
    </xf>
    <xf numFmtId="0" fontId="61" fillId="2" borderId="35" xfId="16" applyFont="1" applyFill="1" applyBorder="1" applyAlignment="1">
      <alignment horizontal="center" vertical="center" wrapText="1"/>
    </xf>
    <xf numFmtId="0" fontId="61" fillId="2" borderId="36" xfId="16" applyFont="1" applyFill="1" applyBorder="1" applyAlignment="1">
      <alignment horizontal="center" vertical="center" wrapText="1"/>
    </xf>
    <xf numFmtId="0" fontId="61" fillId="2" borderId="38" xfId="16" applyFont="1" applyFill="1" applyBorder="1" applyAlignment="1">
      <alignment horizontal="center" vertical="center" wrapText="1"/>
    </xf>
    <xf numFmtId="0" fontId="61" fillId="2" borderId="0" xfId="16" applyFont="1" applyFill="1" applyAlignment="1">
      <alignment horizontal="center" vertical="center" wrapText="1"/>
    </xf>
    <xf numFmtId="0" fontId="61" fillId="2" borderId="40" xfId="16" applyFont="1" applyFill="1" applyBorder="1" applyAlignment="1">
      <alignment horizontal="center" vertical="center" wrapText="1"/>
    </xf>
    <xf numFmtId="0" fontId="61" fillId="2" borderId="11" xfId="16" applyFont="1" applyFill="1" applyBorder="1" applyAlignment="1">
      <alignment horizontal="center" vertical="center" wrapText="1"/>
    </xf>
    <xf numFmtId="0" fontId="0" fillId="0" borderId="96" xfId="17" applyFont="1" applyBorder="1" applyAlignment="1">
      <alignment horizontal="center" vertical="center" wrapText="1"/>
    </xf>
    <xf numFmtId="0" fontId="0" fillId="0" borderId="36" xfId="17" applyFont="1" applyBorder="1" applyAlignment="1">
      <alignment horizontal="center" vertical="center" wrapText="1"/>
    </xf>
    <xf numFmtId="0" fontId="0" fillId="0" borderId="37" xfId="17" applyFont="1" applyBorder="1" applyAlignment="1">
      <alignment horizontal="center" vertical="center" wrapText="1"/>
    </xf>
    <xf numFmtId="0" fontId="0" fillId="0" borderId="7" xfId="17" applyFont="1" applyBorder="1" applyAlignment="1">
      <alignment horizontal="center" vertical="center" wrapText="1"/>
    </xf>
    <xf numFmtId="0" fontId="0" fillId="0" borderId="0" xfId="17" applyFont="1" applyAlignment="1">
      <alignment horizontal="center" vertical="center" wrapText="1"/>
    </xf>
    <xf numFmtId="0" fontId="0" fillId="0" borderId="39" xfId="17" applyFont="1" applyBorder="1" applyAlignment="1">
      <alignment horizontal="center" vertical="center" wrapText="1"/>
    </xf>
    <xf numFmtId="0" fontId="0" fillId="0" borderId="10" xfId="17" applyFont="1" applyBorder="1" applyAlignment="1">
      <alignment horizontal="center" vertical="center" wrapText="1"/>
    </xf>
    <xf numFmtId="0" fontId="0" fillId="0" borderId="11" xfId="17" applyFont="1" applyBorder="1" applyAlignment="1">
      <alignment horizontal="center" vertical="center" wrapText="1"/>
    </xf>
    <xf numFmtId="0" fontId="0" fillId="0" borderId="41" xfId="17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7" xfId="0" applyBorder="1" applyAlignment="1">
      <alignment vertical="center"/>
    </xf>
    <xf numFmtId="43" fontId="36" fillId="2" borderId="7" xfId="4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6" fillId="0" borderId="7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0" fontId="32" fillId="2" borderId="0" xfId="6" applyNumberFormat="1" applyFont="1" applyFill="1" applyAlignment="1">
      <alignment horizontal="left"/>
    </xf>
    <xf numFmtId="170" fontId="32" fillId="2" borderId="9" xfId="6" applyNumberFormat="1" applyFont="1" applyFill="1" applyBorder="1" applyAlignment="1">
      <alignment horizontal="left"/>
    </xf>
    <xf numFmtId="0" fontId="33" fillId="0" borderId="3" xfId="4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31" fillId="0" borderId="14" xfId="4" applyFont="1" applyBorder="1" applyAlignment="1">
      <alignment horizontal="center" vertical="center" wrapText="1"/>
    </xf>
    <xf numFmtId="0" fontId="31" fillId="0" borderId="8" xfId="4" applyFont="1" applyBorder="1" applyAlignment="1">
      <alignment horizontal="center" vertical="center" wrapText="1"/>
    </xf>
    <xf numFmtId="0" fontId="31" fillId="0" borderId="10" xfId="4" applyFont="1" applyBorder="1" applyAlignment="1">
      <alignment horizontal="center" vertical="center" wrapText="1"/>
    </xf>
    <xf numFmtId="0" fontId="31" fillId="0" borderId="12" xfId="4" applyFont="1" applyBorder="1" applyAlignment="1">
      <alignment horizontal="center" vertical="center" wrapText="1"/>
    </xf>
    <xf numFmtId="0" fontId="31" fillId="0" borderId="6" xfId="4" applyFont="1" applyBorder="1" applyAlignment="1">
      <alignment horizontal="center" vertical="center" wrapText="1"/>
    </xf>
    <xf numFmtId="0" fontId="31" fillId="0" borderId="4" xfId="4" applyFont="1" applyBorder="1" applyAlignment="1">
      <alignment horizontal="center" vertical="center" wrapText="1"/>
    </xf>
    <xf numFmtId="0" fontId="41" fillId="0" borderId="2" xfId="4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4" fontId="43" fillId="0" borderId="14" xfId="4" applyNumberFormat="1" applyFont="1" applyBorder="1" applyAlignment="1">
      <alignment horizontal="center" vertical="center"/>
    </xf>
    <xf numFmtId="4" fontId="43" fillId="0" borderId="8" xfId="4" applyNumberFormat="1" applyFont="1" applyBorder="1" applyAlignment="1">
      <alignment horizontal="center" vertical="center"/>
    </xf>
    <xf numFmtId="4" fontId="43" fillId="0" borderId="10" xfId="4" applyNumberFormat="1" applyFont="1" applyBorder="1" applyAlignment="1">
      <alignment horizontal="center" vertical="center"/>
    </xf>
    <xf numFmtId="4" fontId="43" fillId="0" borderId="12" xfId="4" applyNumberFormat="1" applyFont="1" applyBorder="1" applyAlignment="1">
      <alignment horizontal="center" vertical="center"/>
    </xf>
    <xf numFmtId="10" fontId="43" fillId="0" borderId="6" xfId="7" applyNumberFormat="1" applyFont="1" applyFill="1" applyBorder="1" applyAlignment="1">
      <alignment horizontal="center" vertical="center"/>
    </xf>
    <xf numFmtId="10" fontId="43" fillId="0" borderId="4" xfId="7" applyNumberFormat="1" applyFont="1" applyFill="1" applyBorder="1" applyAlignment="1">
      <alignment horizontal="center" vertical="center"/>
    </xf>
    <xf numFmtId="164" fontId="43" fillId="0" borderId="6" xfId="9" applyFont="1" applyFill="1" applyBorder="1" applyAlignment="1">
      <alignment horizontal="center" vertical="center"/>
    </xf>
    <xf numFmtId="164" fontId="43" fillId="0" borderId="4" xfId="9" applyFont="1" applyFill="1" applyBorder="1" applyAlignment="1">
      <alignment horizontal="center" vertical="center"/>
    </xf>
    <xf numFmtId="164" fontId="43" fillId="0" borderId="6" xfId="4" applyNumberFormat="1" applyFont="1" applyBorder="1" applyAlignment="1">
      <alignment horizontal="center" vertical="center" wrapText="1"/>
    </xf>
    <xf numFmtId="164" fontId="43" fillId="0" borderId="4" xfId="4" applyNumberFormat="1" applyFont="1" applyBorder="1" applyAlignment="1">
      <alignment horizontal="center" vertical="center" wrapText="1"/>
    </xf>
    <xf numFmtId="164" fontId="43" fillId="0" borderId="1" xfId="9" applyFont="1" applyFill="1" applyBorder="1" applyAlignment="1">
      <alignment horizontal="center" vertical="center"/>
    </xf>
    <xf numFmtId="10" fontId="43" fillId="0" borderId="1" xfId="7" applyNumberFormat="1" applyFont="1" applyFill="1" applyBorder="1" applyAlignment="1">
      <alignment horizontal="center" vertical="center"/>
    </xf>
    <xf numFmtId="164" fontId="43" fillId="0" borderId="1" xfId="2" applyNumberFormat="1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164" fontId="43" fillId="0" borderId="6" xfId="2" applyNumberFormat="1" applyFont="1" applyFill="1" applyBorder="1" applyAlignment="1">
      <alignment horizontal="center" vertical="center"/>
    </xf>
    <xf numFmtId="164" fontId="43" fillId="0" borderId="4" xfId="2" applyNumberFormat="1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top" wrapText="1"/>
    </xf>
    <xf numFmtId="0" fontId="43" fillId="0" borderId="2" xfId="4" applyFont="1" applyBorder="1" applyAlignment="1">
      <alignment horizontal="center" vertical="center"/>
    </xf>
    <xf numFmtId="0" fontId="43" fillId="0" borderId="5" xfId="4" applyFont="1" applyBorder="1" applyAlignment="1">
      <alignment horizontal="center" vertical="center"/>
    </xf>
    <xf numFmtId="0" fontId="43" fillId="0" borderId="6" xfId="4" applyFont="1" applyBorder="1" applyAlignment="1">
      <alignment horizontal="center" vertical="center"/>
    </xf>
    <xf numFmtId="0" fontId="43" fillId="0" borderId="4" xfId="4" applyFont="1" applyBorder="1" applyAlignment="1">
      <alignment horizontal="center" vertical="center"/>
    </xf>
    <xf numFmtId="170" fontId="43" fillId="0" borderId="0" xfId="6" applyNumberFormat="1" applyFont="1" applyAlignment="1">
      <alignment horizontal="center"/>
    </xf>
    <xf numFmtId="0" fontId="47" fillId="0" borderId="0" xfId="0" applyFont="1" applyAlignment="1">
      <alignment horizontal="center" wrapText="1"/>
    </xf>
    <xf numFmtId="0" fontId="8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3" fillId="0" borderId="56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3" fillId="0" borderId="60" xfId="0" applyFont="1" applyBorder="1" applyAlignment="1">
      <alignment horizontal="left" vertical="center" wrapText="1"/>
    </xf>
    <xf numFmtId="0" fontId="43" fillId="0" borderId="61" xfId="0" applyFont="1" applyBorder="1" applyAlignment="1">
      <alignment horizontal="left" vertical="center" wrapText="1"/>
    </xf>
    <xf numFmtId="170" fontId="32" fillId="2" borderId="33" xfId="6" applyNumberFormat="1" applyFont="1" applyFill="1" applyBorder="1" applyAlignment="1">
      <alignment horizontal="left"/>
    </xf>
    <xf numFmtId="170" fontId="32" fillId="2" borderId="47" xfId="6" applyNumberFormat="1" applyFont="1" applyFill="1" applyBorder="1" applyAlignment="1">
      <alignment horizontal="left"/>
    </xf>
    <xf numFmtId="0" fontId="41" fillId="0" borderId="19" xfId="4" applyFont="1" applyBorder="1" applyAlignment="1">
      <alignment horizontal="center" vertical="center"/>
    </xf>
    <xf numFmtId="0" fontId="42" fillId="0" borderId="19" xfId="0" applyFont="1" applyBorder="1" applyAlignment="1">
      <alignment horizontal="center" vertical="center"/>
    </xf>
    <xf numFmtId="0" fontId="42" fillId="0" borderId="51" xfId="0" applyFont="1" applyBorder="1" applyAlignment="1">
      <alignment horizontal="center" vertical="center"/>
    </xf>
    <xf numFmtId="0" fontId="43" fillId="0" borderId="56" xfId="0" applyFont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43" fillId="0" borderId="52" xfId="0" applyFont="1" applyBorder="1" applyAlignment="1">
      <alignment horizontal="left" vertical="center" wrapText="1"/>
    </xf>
    <xf numFmtId="0" fontId="43" fillId="0" borderId="22" xfId="0" applyFont="1" applyBorder="1" applyAlignment="1">
      <alignment horizontal="left" vertical="center" wrapText="1"/>
    </xf>
    <xf numFmtId="0" fontId="45" fillId="0" borderId="38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5" fillId="0" borderId="39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50" fillId="0" borderId="40" xfId="0" applyFont="1" applyBorder="1" applyAlignment="1">
      <alignment horizontal="center" vertical="center"/>
    </xf>
    <xf numFmtId="0" fontId="50" fillId="0" borderId="11" xfId="0" applyFont="1" applyBorder="1" applyAlignment="1">
      <alignment horizontal="center" vertical="center"/>
    </xf>
    <xf numFmtId="0" fontId="50" fillId="0" borderId="41" xfId="0" applyFont="1" applyBorder="1" applyAlignment="1">
      <alignment horizontal="center" vertical="center"/>
    </xf>
    <xf numFmtId="0" fontId="33" fillId="0" borderId="48" xfId="4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28" xfId="0" applyBorder="1" applyAlignment="1">
      <alignment horizontal="left" vertical="center" wrapText="1"/>
    </xf>
    <xf numFmtId="0" fontId="51" fillId="0" borderId="35" xfId="0" applyFont="1" applyBorder="1" applyAlignment="1">
      <alignment horizontal="center" vertical="center"/>
    </xf>
    <xf numFmtId="0" fontId="51" fillId="0" borderId="36" xfId="0" applyFont="1" applyBorder="1" applyAlignment="1">
      <alignment horizontal="center" vertical="center"/>
    </xf>
    <xf numFmtId="0" fontId="51" fillId="0" borderId="37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0" fillId="0" borderId="56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45" fillId="0" borderId="14" xfId="0" applyFont="1" applyBorder="1" applyAlignment="1">
      <alignment horizontal="left" vertical="center"/>
    </xf>
    <xf numFmtId="0" fontId="45" fillId="0" borderId="15" xfId="0" applyFont="1" applyBorder="1" applyAlignment="1">
      <alignment horizontal="left" vertical="center"/>
    </xf>
    <xf numFmtId="0" fontId="45" fillId="0" borderId="66" xfId="0" applyFont="1" applyBorder="1" applyAlignment="1">
      <alignment horizontal="left" vertical="center"/>
    </xf>
    <xf numFmtId="0" fontId="45" fillId="0" borderId="7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5" fillId="0" borderId="39" xfId="0" applyFont="1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4" fillId="0" borderId="56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64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60" xfId="0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 wrapText="1"/>
    </xf>
    <xf numFmtId="2" fontId="5" fillId="2" borderId="1" xfId="2" applyNumberFormat="1" applyFill="1" applyBorder="1" applyAlignment="1">
      <alignment horizontal="center" vertical="center" wrapText="1"/>
    </xf>
    <xf numFmtId="44" fontId="14" fillId="2" borderId="1" xfId="0" applyNumberFormat="1" applyFont="1" applyFill="1" applyBorder="1" applyAlignment="1">
      <alignment horizontal="center" vertical="center" wrapText="1"/>
    </xf>
  </cellXfs>
  <cellStyles count="20">
    <cellStyle name="Moeda" xfId="9" builtinId="4"/>
    <cellStyle name="Normal" xfId="0" builtinId="0"/>
    <cellStyle name="Normal 11 2" xfId="12" xr:uid="{789DF57C-07E2-4460-9922-9400281BBCD8}"/>
    <cellStyle name="Normal 2" xfId="1" xr:uid="{00000000-0005-0000-0000-000002000000}"/>
    <cellStyle name="Normal 2 3 10" xfId="16" xr:uid="{620421EE-7801-4457-A769-19A38C0B8F9C}"/>
    <cellStyle name="Normal 283" xfId="18" xr:uid="{5E62E77B-BEAC-40C0-9A75-6C6E01C5A29F}"/>
    <cellStyle name="Normal 3" xfId="15" xr:uid="{99452F61-C74A-452B-9B7E-E0E6BA99EE00}"/>
    <cellStyle name="Normal 5" xfId="17" xr:uid="{A184A0B4-11D6-4DA6-96C9-7A7C44066734}"/>
    <cellStyle name="Normal_1ª MEDIÇÃO - Grabriel &amp; Filhos" xfId="6" xr:uid="{00000000-0005-0000-0000-000003000000}"/>
    <cellStyle name="Normal_6 - planilha de preços unitários" xfId="13" xr:uid="{20D16FF8-617F-4AD5-90C5-D9E1943081A7}"/>
    <cellStyle name="Normal_CRONO 2" xfId="4" xr:uid="{00000000-0005-0000-0000-000004000000}"/>
    <cellStyle name="Normal_ESTIMATIVA DE CUSTO FINAL DA OBRA (ADITIVO IC 237)" xfId="3" xr:uid="{00000000-0005-0000-0000-000005000000}"/>
    <cellStyle name="Normal_Pesquisa no referencial 10 de maio de 2013" xfId="19" xr:uid="{B9ECAFE7-7716-426A-BAB6-0FDCFE6EB5AD}"/>
    <cellStyle name="Percent" xfId="7" xr:uid="{00000000-0005-0000-0000-000006000000}"/>
    <cellStyle name="Porcentagem" xfId="10" builtinId="5"/>
    <cellStyle name="Porcentagem 2 6" xfId="14" xr:uid="{CDCAD51E-8B2B-4718-872E-F114A52793FA}"/>
    <cellStyle name="Separador de milhares 7" xfId="5" xr:uid="{00000000-0005-0000-0000-000008000000}"/>
    <cellStyle name="Separador de milhares_CRONO 2" xfId="8" xr:uid="{00000000-0005-0000-0000-000009000000}"/>
    <cellStyle name="Vírgula" xfId="2" builtinId="3"/>
    <cellStyle name="Vírgula 2" xfId="11" xr:uid="{D0D8C2A1-970E-4C73-8DDF-8EF79299AEA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E6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83344</xdr:rowOff>
    </xdr:from>
    <xdr:to>
      <xdr:col>0</xdr:col>
      <xdr:colOff>785813</xdr:colOff>
      <xdr:row>3</xdr:row>
      <xdr:rowOff>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" y="83344"/>
          <a:ext cx="785812" cy="7381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44823</xdr:colOff>
      <xdr:row>0</xdr:row>
      <xdr:rowOff>106457</xdr:rowOff>
    </xdr:from>
    <xdr:to>
      <xdr:col>1</xdr:col>
      <xdr:colOff>896470</xdr:colOff>
      <xdr:row>1</xdr:row>
      <xdr:rowOff>417709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106457"/>
          <a:ext cx="1703294" cy="793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0</xdr:rowOff>
    </xdr:from>
    <xdr:to>
      <xdr:col>1</xdr:col>
      <xdr:colOff>933450</xdr:colOff>
      <xdr:row>1</xdr:row>
      <xdr:rowOff>360488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1590675" cy="817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361950</xdr:colOff>
      <xdr:row>0</xdr:row>
      <xdr:rowOff>0</xdr:rowOff>
    </xdr:from>
    <xdr:to>
      <xdr:col>47</xdr:col>
      <xdr:colOff>200025</xdr:colOff>
      <xdr:row>72</xdr:row>
      <xdr:rowOff>26375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21783675" cy="1540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785812</xdr:colOff>
      <xdr:row>4</xdr:row>
      <xdr:rowOff>166687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925"/>
          <a:ext cx="785812" cy="7381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99060</xdr:colOff>
          <xdr:row>0</xdr:row>
          <xdr:rowOff>106680</xdr:rowOff>
        </xdr:from>
        <xdr:to>
          <xdr:col>0</xdr:col>
          <xdr:colOff>762000</xdr:colOff>
          <xdr:row>2</xdr:row>
          <xdr:rowOff>144780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6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54"/>
  <sheetViews>
    <sheetView zoomScale="90" zoomScaleNormal="90" zoomScaleSheetLayoutView="80" workbookViewId="0">
      <selection activeCell="F43" sqref="F43"/>
    </sheetView>
  </sheetViews>
  <sheetFormatPr defaultColWidth="9.109375" defaultRowHeight="13.2"/>
  <cols>
    <col min="1" max="1" width="12.6640625" style="6" customWidth="1"/>
    <col min="2" max="2" width="15.6640625" style="6" customWidth="1"/>
    <col min="3" max="3" width="13.6640625" style="6" customWidth="1"/>
    <col min="4" max="4" width="64.6640625" style="6" customWidth="1"/>
    <col min="5" max="5" width="8.6640625" style="6" customWidth="1"/>
    <col min="6" max="7" width="12.6640625" style="6" customWidth="1"/>
    <col min="8" max="8" width="15.6640625" style="6" customWidth="1"/>
    <col min="9" max="9" width="19.6640625" style="6" customWidth="1"/>
    <col min="10" max="24" width="0" style="6" hidden="1" customWidth="1"/>
    <col min="25" max="25" width="2.109375" style="6" customWidth="1"/>
    <col min="26" max="26" width="9.109375" style="6"/>
    <col min="27" max="28" width="12.44140625" style="6" bestFit="1" customWidth="1"/>
    <col min="29" max="33" width="9.109375" style="6"/>
    <col min="34" max="34" width="10.88671875" style="6" bestFit="1" customWidth="1"/>
    <col min="35" max="16384" width="9.109375" style="6"/>
  </cols>
  <sheetData>
    <row r="1" spans="1:9" ht="21.75" customHeight="1">
      <c r="A1" s="360"/>
      <c r="B1" s="361"/>
      <c r="C1" s="366" t="s">
        <v>62</v>
      </c>
      <c r="D1" s="367"/>
      <c r="E1" s="367"/>
      <c r="F1" s="367"/>
      <c r="G1" s="367"/>
      <c r="H1" s="85"/>
      <c r="I1" s="86"/>
    </row>
    <row r="2" spans="1:9" ht="21.75" customHeight="1">
      <c r="A2" s="362"/>
      <c r="B2" s="363"/>
      <c r="C2" s="83"/>
      <c r="D2" s="364" t="s">
        <v>49</v>
      </c>
      <c r="E2" s="364"/>
      <c r="F2" s="364"/>
      <c r="G2" s="364"/>
      <c r="H2" s="364"/>
      <c r="I2" s="87"/>
    </row>
    <row r="3" spans="1:9" ht="21.9" customHeight="1">
      <c r="A3" s="88"/>
      <c r="B3" s="89"/>
      <c r="C3" s="89"/>
      <c r="D3" s="365" t="s">
        <v>99</v>
      </c>
      <c r="E3" s="365"/>
      <c r="F3" s="365"/>
      <c r="G3" s="365"/>
      <c r="H3" s="365"/>
      <c r="I3" s="90"/>
    </row>
    <row r="4" spans="1:9" ht="6" customHeight="1">
      <c r="A4" s="7"/>
      <c r="B4" s="8"/>
      <c r="C4" s="8"/>
      <c r="D4" s="84"/>
      <c r="E4" s="84"/>
      <c r="F4" s="84"/>
      <c r="G4" s="84"/>
      <c r="H4" s="84"/>
    </row>
    <row r="5" spans="1:9" ht="21.9" customHeight="1">
      <c r="A5" s="91" t="s">
        <v>25</v>
      </c>
      <c r="B5" s="92" t="s">
        <v>26</v>
      </c>
      <c r="C5" s="92"/>
      <c r="D5" s="93"/>
      <c r="E5" s="93"/>
      <c r="F5" s="93"/>
      <c r="G5" s="94"/>
      <c r="H5" s="95"/>
      <c r="I5" s="96" t="s">
        <v>45</v>
      </c>
    </row>
    <row r="6" spans="1:9" ht="21.9" customHeight="1">
      <c r="A6" s="97" t="s">
        <v>27</v>
      </c>
      <c r="B6" s="357" t="s">
        <v>196</v>
      </c>
      <c r="C6" s="357"/>
      <c r="D6" s="357"/>
      <c r="E6" s="57"/>
      <c r="F6" s="19"/>
      <c r="G6" s="20"/>
      <c r="H6" s="21"/>
      <c r="I6" s="98"/>
    </row>
    <row r="7" spans="1:9" ht="21.9" customHeight="1">
      <c r="A7" s="97" t="s">
        <v>28</v>
      </c>
      <c r="B7" s="357" t="s">
        <v>197</v>
      </c>
      <c r="C7" s="357"/>
      <c r="D7" s="357"/>
      <c r="E7" s="358" t="s">
        <v>198</v>
      </c>
      <c r="F7" s="358"/>
      <c r="G7" s="358"/>
      <c r="H7" s="358"/>
      <c r="I7" s="359"/>
    </row>
    <row r="8" spans="1:9" ht="21.9" customHeight="1">
      <c r="A8" s="99" t="s">
        <v>29</v>
      </c>
      <c r="B8" s="100">
        <v>18</v>
      </c>
      <c r="C8" s="101"/>
      <c r="D8" s="102" t="s">
        <v>226</v>
      </c>
      <c r="E8" s="103" t="s">
        <v>225</v>
      </c>
      <c r="F8" s="104"/>
      <c r="G8" s="105"/>
      <c r="H8" s="106"/>
      <c r="I8" s="107"/>
    </row>
    <row r="9" spans="1:9" ht="7.5" customHeight="1">
      <c r="A9" s="17"/>
      <c r="B9" s="50"/>
      <c r="C9" s="17"/>
      <c r="D9" s="56"/>
      <c r="E9" s="57"/>
      <c r="F9" s="19"/>
      <c r="G9" s="20"/>
      <c r="H9" s="21"/>
      <c r="I9" s="22"/>
    </row>
    <row r="10" spans="1:9" ht="12.75" customHeight="1">
      <c r="A10" s="370" t="s">
        <v>60</v>
      </c>
      <c r="B10" s="370" t="s">
        <v>51</v>
      </c>
      <c r="C10" s="370" t="s">
        <v>57</v>
      </c>
      <c r="D10" s="370" t="s">
        <v>52</v>
      </c>
      <c r="E10" s="370" t="s">
        <v>53</v>
      </c>
      <c r="F10" s="368" t="s">
        <v>56</v>
      </c>
      <c r="G10" s="368" t="s">
        <v>54</v>
      </c>
      <c r="H10" s="369" t="s">
        <v>30</v>
      </c>
      <c r="I10" s="370" t="s">
        <v>55</v>
      </c>
    </row>
    <row r="11" spans="1:9" ht="33" customHeight="1">
      <c r="A11" s="370"/>
      <c r="B11" s="370"/>
      <c r="C11" s="370"/>
      <c r="D11" s="370"/>
      <c r="E11" s="370"/>
      <c r="F11" s="368"/>
      <c r="G11" s="368"/>
      <c r="H11" s="369"/>
      <c r="I11" s="370"/>
    </row>
    <row r="12" spans="1:9" ht="24" customHeight="1">
      <c r="A12" s="28">
        <v>1</v>
      </c>
      <c r="B12" s="29"/>
      <c r="C12" s="29"/>
      <c r="D12" s="30" t="s">
        <v>44</v>
      </c>
      <c r="E12" s="31"/>
      <c r="F12" s="31"/>
      <c r="G12" s="31"/>
      <c r="H12" s="31"/>
      <c r="I12" s="32">
        <f>SUM(I13:I17)</f>
        <v>23694.192340000001</v>
      </c>
    </row>
    <row r="13" spans="1:9" s="9" customFormat="1" ht="21" customHeight="1">
      <c r="A13" s="29" t="s">
        <v>80</v>
      </c>
      <c r="B13" s="33" t="s">
        <v>199</v>
      </c>
      <c r="C13" s="23" t="s">
        <v>46</v>
      </c>
      <c r="D13" s="24" t="s">
        <v>200</v>
      </c>
      <c r="E13" s="29" t="s">
        <v>90</v>
      </c>
      <c r="F13" s="34">
        <f>18*2+4.2*2</f>
        <v>44.4</v>
      </c>
      <c r="G13" s="35">
        <v>38.409999999999997</v>
      </c>
      <c r="H13" s="36">
        <f t="shared" ref="H13:H16" si="0">(G13*26.7%)+G13</f>
        <v>48.665469999999999</v>
      </c>
      <c r="I13" s="35">
        <f>F13*H13</f>
        <v>2160.7468679999997</v>
      </c>
    </row>
    <row r="14" spans="1:9" s="9" customFormat="1" ht="24" customHeight="1">
      <c r="A14" s="29" t="s">
        <v>81</v>
      </c>
      <c r="B14" s="33" t="s">
        <v>92</v>
      </c>
      <c r="C14" s="23" t="s">
        <v>93</v>
      </c>
      <c r="D14" s="24" t="s">
        <v>85</v>
      </c>
      <c r="E14" s="29" t="s">
        <v>31</v>
      </c>
      <c r="F14" s="34">
        <f>((2+5+2)*(18+4.2+4.2))</f>
        <v>237.6</v>
      </c>
      <c r="G14" s="35">
        <v>7.41</v>
      </c>
      <c r="H14" s="36">
        <f t="shared" si="0"/>
        <v>9.3884699999999999</v>
      </c>
      <c r="I14" s="35">
        <f>F14*H14</f>
        <v>2230.700472</v>
      </c>
    </row>
    <row r="15" spans="1:9" s="9" customFormat="1" ht="20.25" customHeight="1">
      <c r="A15" s="29" t="s">
        <v>82</v>
      </c>
      <c r="B15" s="33" t="s">
        <v>47</v>
      </c>
      <c r="C15" s="23" t="s">
        <v>46</v>
      </c>
      <c r="D15" s="24" t="s">
        <v>32</v>
      </c>
      <c r="E15" s="29" t="s">
        <v>31</v>
      </c>
      <c r="F15" s="34">
        <v>6</v>
      </c>
      <c r="G15" s="35">
        <v>356</v>
      </c>
      <c r="H15" s="36">
        <f t="shared" si="0"/>
        <v>451.05200000000002</v>
      </c>
      <c r="I15" s="35">
        <v>2014.53</v>
      </c>
    </row>
    <row r="16" spans="1:9" s="9" customFormat="1" ht="32.1" customHeight="1">
      <c r="A16" s="29" t="s">
        <v>83</v>
      </c>
      <c r="B16" s="33" t="s">
        <v>214</v>
      </c>
      <c r="C16" s="23" t="s">
        <v>46</v>
      </c>
      <c r="D16" s="24" t="s">
        <v>215</v>
      </c>
      <c r="E16" s="29" t="s">
        <v>31</v>
      </c>
      <c r="F16" s="34">
        <f>3*5</f>
        <v>15</v>
      </c>
      <c r="G16" s="35">
        <v>643</v>
      </c>
      <c r="H16" s="36">
        <f t="shared" si="0"/>
        <v>814.68100000000004</v>
      </c>
      <c r="I16" s="35">
        <f>H16*F16</f>
        <v>12220.215</v>
      </c>
    </row>
    <row r="17" spans="1:11" s="9" customFormat="1" ht="18" customHeight="1">
      <c r="A17" s="29" t="s">
        <v>222</v>
      </c>
      <c r="B17" s="33" t="s">
        <v>48</v>
      </c>
      <c r="C17" s="23" t="s">
        <v>93</v>
      </c>
      <c r="D17" s="25" t="s">
        <v>50</v>
      </c>
      <c r="E17" s="29" t="s">
        <v>33</v>
      </c>
      <c r="F17" s="34">
        <v>1</v>
      </c>
      <c r="G17" s="35">
        <v>4000</v>
      </c>
      <c r="H17" s="36">
        <f>(G17*26.7%)+G17</f>
        <v>5068</v>
      </c>
      <c r="I17" s="35">
        <f>H17*F17</f>
        <v>5068</v>
      </c>
    </row>
    <row r="18" spans="1:11" ht="27.75" customHeight="1">
      <c r="A18" s="28">
        <v>2</v>
      </c>
      <c r="B18" s="29"/>
      <c r="C18" s="219"/>
      <c r="D18" s="220" t="s">
        <v>209</v>
      </c>
      <c r="E18" s="220"/>
      <c r="F18" s="220"/>
      <c r="G18" s="220"/>
      <c r="H18" s="36">
        <f t="shared" ref="H18:H38" si="1">(G18*26.7%)+G18</f>
        <v>0</v>
      </c>
      <c r="I18" s="37">
        <f>SUM(I20:I27)</f>
        <v>52015.142098080003</v>
      </c>
    </row>
    <row r="19" spans="1:11" ht="5.25" customHeight="1">
      <c r="A19" s="28"/>
      <c r="B19" s="29"/>
      <c r="C19" s="219"/>
      <c r="D19" s="220"/>
      <c r="E19" s="220"/>
      <c r="F19" s="220"/>
      <c r="G19" s="220"/>
      <c r="H19" s="36"/>
      <c r="I19" s="37"/>
    </row>
    <row r="20" spans="1:11" s="9" customFormat="1" ht="30" customHeight="1">
      <c r="A20" s="29" t="s">
        <v>2</v>
      </c>
      <c r="B20" s="33" t="s">
        <v>91</v>
      </c>
      <c r="C20" s="23" t="s">
        <v>93</v>
      </c>
      <c r="D20" s="25" t="s">
        <v>89</v>
      </c>
      <c r="E20" s="29" t="s">
        <v>90</v>
      </c>
      <c r="F20" s="34">
        <f>6*12</f>
        <v>72</v>
      </c>
      <c r="G20" s="35">
        <v>145</v>
      </c>
      <c r="H20" s="36">
        <f t="shared" si="1"/>
        <v>183.715</v>
      </c>
      <c r="I20" s="35">
        <f t="shared" ref="I20:I27" si="2">H20*F20</f>
        <v>13227.48</v>
      </c>
    </row>
    <row r="21" spans="1:11" s="9" customFormat="1" ht="30" customHeight="1">
      <c r="A21" s="29" t="s">
        <v>84</v>
      </c>
      <c r="B21" s="33" t="s">
        <v>201</v>
      </c>
      <c r="C21" s="23" t="s">
        <v>93</v>
      </c>
      <c r="D21" s="24" t="s">
        <v>202</v>
      </c>
      <c r="E21" s="29" t="s">
        <v>34</v>
      </c>
      <c r="F21" s="34">
        <f>(2*6.2*0.9*2)</f>
        <v>22.32</v>
      </c>
      <c r="G21" s="35">
        <v>60.35</v>
      </c>
      <c r="H21" s="36">
        <f t="shared" si="1"/>
        <v>76.463449999999995</v>
      </c>
      <c r="I21" s="35">
        <f t="shared" si="2"/>
        <v>1706.6642039999999</v>
      </c>
    </row>
    <row r="22" spans="1:11" s="9" customFormat="1" ht="30" customHeight="1">
      <c r="A22" s="29" t="s">
        <v>3</v>
      </c>
      <c r="B22" s="33" t="s">
        <v>203</v>
      </c>
      <c r="C22" s="23" t="s">
        <v>93</v>
      </c>
      <c r="D22" s="24" t="s">
        <v>227</v>
      </c>
      <c r="E22" s="29" t="s">
        <v>35</v>
      </c>
      <c r="F22" s="34">
        <v>40.32</v>
      </c>
      <c r="G22" s="35">
        <v>126.81</v>
      </c>
      <c r="H22" s="36">
        <f t="shared" si="1"/>
        <v>160.66827000000001</v>
      </c>
      <c r="I22" s="35">
        <f t="shared" si="2"/>
        <v>6478.1446464000001</v>
      </c>
    </row>
    <row r="23" spans="1:11" s="9" customFormat="1" ht="30" customHeight="1">
      <c r="A23" s="29" t="s">
        <v>4</v>
      </c>
      <c r="B23" s="33" t="s">
        <v>204</v>
      </c>
      <c r="C23" s="23" t="s">
        <v>46</v>
      </c>
      <c r="D23" s="24" t="s">
        <v>205</v>
      </c>
      <c r="E23" s="29" t="s">
        <v>36</v>
      </c>
      <c r="F23" s="34">
        <f>F24*100</f>
        <v>1209.6000000000001</v>
      </c>
      <c r="G23" s="35">
        <v>13.63</v>
      </c>
      <c r="H23" s="36">
        <f t="shared" si="1"/>
        <v>17.269210000000001</v>
      </c>
      <c r="I23" s="35">
        <f t="shared" si="2"/>
        <v>20888.836416000002</v>
      </c>
      <c r="K23" s="11"/>
    </row>
    <row r="24" spans="1:11" s="9" customFormat="1" ht="30" customHeight="1">
      <c r="A24" s="29" t="s">
        <v>5</v>
      </c>
      <c r="B24" s="33" t="s">
        <v>206</v>
      </c>
      <c r="C24" s="23" t="s">
        <v>93</v>
      </c>
      <c r="D24" s="24" t="s">
        <v>105</v>
      </c>
      <c r="E24" s="29" t="s">
        <v>34</v>
      </c>
      <c r="F24" s="34">
        <f>(1.8*0.8*4.2)*2</f>
        <v>12.096000000000002</v>
      </c>
      <c r="G24" s="35">
        <v>392.99</v>
      </c>
      <c r="H24" s="36">
        <f t="shared" si="1"/>
        <v>497.91833000000003</v>
      </c>
      <c r="I24" s="35">
        <f t="shared" si="2"/>
        <v>6022.820119680001</v>
      </c>
    </row>
    <row r="25" spans="1:11" ht="18" customHeight="1">
      <c r="A25" s="29" t="s">
        <v>6</v>
      </c>
      <c r="B25" s="33" t="s">
        <v>207</v>
      </c>
      <c r="C25" s="23" t="s">
        <v>93</v>
      </c>
      <c r="D25" s="24" t="s">
        <v>58</v>
      </c>
      <c r="E25" s="29" t="s">
        <v>34</v>
      </c>
      <c r="F25" s="34">
        <f>(1.8*5*0.2*2)</f>
        <v>3.6</v>
      </c>
      <c r="G25" s="35">
        <v>341.51</v>
      </c>
      <c r="H25" s="36">
        <f t="shared" si="1"/>
        <v>432.69317000000001</v>
      </c>
      <c r="I25" s="35">
        <f t="shared" si="2"/>
        <v>1557.695412</v>
      </c>
    </row>
    <row r="26" spans="1:11" ht="31.2">
      <c r="A26" s="29" t="s">
        <v>230</v>
      </c>
      <c r="B26" s="33">
        <v>5501706</v>
      </c>
      <c r="C26" s="23" t="s">
        <v>93</v>
      </c>
      <c r="D26" s="24" t="s">
        <v>228</v>
      </c>
      <c r="E26" s="29" t="s">
        <v>34</v>
      </c>
      <c r="F26" s="34">
        <f>3*5*3*2</f>
        <v>90</v>
      </c>
      <c r="G26" s="35">
        <v>4.3600000000000003</v>
      </c>
      <c r="H26" s="36">
        <f t="shared" si="1"/>
        <v>5.5241199999999999</v>
      </c>
      <c r="I26" s="35">
        <f t="shared" si="2"/>
        <v>497.17079999999999</v>
      </c>
    </row>
    <row r="27" spans="1:11" ht="18" customHeight="1">
      <c r="A27" s="29" t="s">
        <v>231</v>
      </c>
      <c r="B27" s="33">
        <v>4915671</v>
      </c>
      <c r="C27" s="23" t="s">
        <v>93</v>
      </c>
      <c r="D27" s="24" t="s">
        <v>229</v>
      </c>
      <c r="E27" s="29" t="s">
        <v>34</v>
      </c>
      <c r="F27" s="34">
        <f>3*5*3*2</f>
        <v>90</v>
      </c>
      <c r="G27" s="35">
        <v>14.35</v>
      </c>
      <c r="H27" s="36">
        <f t="shared" si="1"/>
        <v>18.181449999999998</v>
      </c>
      <c r="I27" s="35">
        <f t="shared" si="2"/>
        <v>1636.3304999999998</v>
      </c>
    </row>
    <row r="28" spans="1:11" ht="18" customHeight="1">
      <c r="A28" s="29"/>
      <c r="B28" s="33"/>
      <c r="C28" s="23"/>
      <c r="D28" s="24"/>
      <c r="E28" s="29"/>
      <c r="F28" s="34"/>
      <c r="G28" s="35"/>
      <c r="H28" s="36"/>
      <c r="I28" s="35"/>
    </row>
    <row r="29" spans="1:11" ht="27.75" customHeight="1">
      <c r="A29" s="28">
        <v>3</v>
      </c>
      <c r="B29" s="29"/>
      <c r="C29" s="29"/>
      <c r="D29" s="220" t="s">
        <v>208</v>
      </c>
      <c r="E29" s="220"/>
      <c r="F29" s="220"/>
      <c r="G29" s="220"/>
      <c r="H29" s="36"/>
      <c r="I29" s="37">
        <f>SUM(I31:I34)</f>
        <v>60920.71907040001</v>
      </c>
    </row>
    <row r="30" spans="1:11" ht="6" customHeight="1">
      <c r="A30" s="28"/>
      <c r="B30" s="29"/>
      <c r="C30" s="29"/>
      <c r="D30" s="220"/>
      <c r="E30" s="220"/>
      <c r="F30" s="220"/>
      <c r="G30" s="220"/>
      <c r="H30" s="36"/>
      <c r="I30" s="37"/>
    </row>
    <row r="31" spans="1:11" ht="30" customHeight="1">
      <c r="A31" s="29" t="s">
        <v>7</v>
      </c>
      <c r="B31" s="33" t="s">
        <v>203</v>
      </c>
      <c r="C31" s="23" t="s">
        <v>93</v>
      </c>
      <c r="D31" s="24" t="s">
        <v>227</v>
      </c>
      <c r="E31" s="29" t="s">
        <v>35</v>
      </c>
      <c r="F31" s="34">
        <v>122.4</v>
      </c>
      <c r="G31" s="35">
        <v>126.81</v>
      </c>
      <c r="H31" s="36">
        <f t="shared" si="1"/>
        <v>160.66827000000001</v>
      </c>
      <c r="I31" s="35">
        <f>H31*F31</f>
        <v>19665.796248000002</v>
      </c>
    </row>
    <row r="32" spans="1:11" ht="30" customHeight="1">
      <c r="A32" s="29" t="s">
        <v>8</v>
      </c>
      <c r="B32" s="33" t="s">
        <v>204</v>
      </c>
      <c r="C32" s="23" t="s">
        <v>46</v>
      </c>
      <c r="D32" s="24" t="s">
        <v>205</v>
      </c>
      <c r="E32" s="29" t="s">
        <v>36</v>
      </c>
      <c r="F32" s="34">
        <f>10.08*100</f>
        <v>1008</v>
      </c>
      <c r="G32" s="35">
        <v>13.63</v>
      </c>
      <c r="H32" s="36">
        <f t="shared" si="1"/>
        <v>17.269210000000001</v>
      </c>
      <c r="I32" s="35">
        <f>H32*F32</f>
        <v>17407.363680000002</v>
      </c>
    </row>
    <row r="33" spans="1:11" ht="30" customHeight="1">
      <c r="A33" s="29" t="s">
        <v>9</v>
      </c>
      <c r="B33" s="33">
        <v>100343</v>
      </c>
      <c r="C33" s="23" t="s">
        <v>46</v>
      </c>
      <c r="D33" s="24" t="s">
        <v>210</v>
      </c>
      <c r="E33" s="29" t="s">
        <v>36</v>
      </c>
      <c r="F33" s="34">
        <f>7.2*100</f>
        <v>720</v>
      </c>
      <c r="G33" s="35">
        <v>16.71</v>
      </c>
      <c r="H33" s="36">
        <f t="shared" ref="H33" si="3">(G33*26.7%)+G33</f>
        <v>21.171570000000003</v>
      </c>
      <c r="I33" s="35">
        <f>H33*F33</f>
        <v>15243.530400000001</v>
      </c>
    </row>
    <row r="34" spans="1:11" ht="30" customHeight="1">
      <c r="A34" s="29" t="s">
        <v>10</v>
      </c>
      <c r="B34" s="33" t="s">
        <v>206</v>
      </c>
      <c r="C34" s="23" t="s">
        <v>93</v>
      </c>
      <c r="D34" s="24" t="s">
        <v>105</v>
      </c>
      <c r="E34" s="29" t="s">
        <v>34</v>
      </c>
      <c r="F34" s="34">
        <v>17.28</v>
      </c>
      <c r="G34" s="35">
        <v>392.99</v>
      </c>
      <c r="H34" s="36">
        <f t="shared" si="1"/>
        <v>497.91833000000003</v>
      </c>
      <c r="I34" s="35">
        <f>H34*F34</f>
        <v>8604.0287424000016</v>
      </c>
    </row>
    <row r="35" spans="1:11" ht="27" customHeight="1">
      <c r="A35" s="28">
        <v>4</v>
      </c>
      <c r="B35" s="29"/>
      <c r="C35" s="219"/>
      <c r="D35" s="220" t="s">
        <v>40</v>
      </c>
      <c r="E35" s="220"/>
      <c r="F35" s="220"/>
      <c r="G35" s="220"/>
      <c r="H35" s="41">
        <f t="shared" si="1"/>
        <v>0</v>
      </c>
      <c r="I35" s="37">
        <f>SUM(I37:I38)</f>
        <v>5495.9267159999999</v>
      </c>
      <c r="J35" s="10">
        <v>20</v>
      </c>
      <c r="K35" s="12">
        <v>20</v>
      </c>
    </row>
    <row r="36" spans="1:11" ht="7.5" customHeight="1">
      <c r="A36" s="221"/>
      <c r="B36" s="222"/>
      <c r="C36" s="223"/>
      <c r="D36" s="224"/>
      <c r="E36" s="224"/>
      <c r="F36" s="224"/>
      <c r="G36" s="224"/>
      <c r="H36" s="225"/>
      <c r="I36" s="226"/>
      <c r="J36" s="10"/>
      <c r="K36" s="12"/>
    </row>
    <row r="37" spans="1:11" ht="31.2">
      <c r="A37" s="29" t="s">
        <v>11</v>
      </c>
      <c r="B37" s="29">
        <v>5914359</v>
      </c>
      <c r="C37" s="23" t="s">
        <v>93</v>
      </c>
      <c r="D37" s="24" t="s">
        <v>211</v>
      </c>
      <c r="E37" s="42" t="s">
        <v>213</v>
      </c>
      <c r="F37" s="34">
        <f>71.58*40</f>
        <v>2863.2</v>
      </c>
      <c r="G37" s="35">
        <v>0.69</v>
      </c>
      <c r="H37" s="41">
        <f t="shared" si="1"/>
        <v>0.87422999999999995</v>
      </c>
      <c r="I37" s="35">
        <f>H37*F37</f>
        <v>2503.0953359999999</v>
      </c>
      <c r="J37" s="10"/>
      <c r="K37" s="12">
        <v>19124</v>
      </c>
    </row>
    <row r="38" spans="1:11" ht="37.5" customHeight="1">
      <c r="A38" s="29" t="s">
        <v>38</v>
      </c>
      <c r="B38" s="29">
        <v>5914389</v>
      </c>
      <c r="C38" s="23" t="s">
        <v>93</v>
      </c>
      <c r="D38" s="24" t="s">
        <v>212</v>
      </c>
      <c r="E38" s="42" t="s">
        <v>213</v>
      </c>
      <c r="F38" s="34">
        <f>71.58*75</f>
        <v>5368.5</v>
      </c>
      <c r="G38" s="35">
        <v>0.44</v>
      </c>
      <c r="H38" s="41">
        <f t="shared" si="1"/>
        <v>0.55747999999999998</v>
      </c>
      <c r="I38" s="35">
        <f>H38*F38</f>
        <v>2992.8313800000001</v>
      </c>
      <c r="J38" s="10"/>
    </row>
    <row r="39" spans="1:11" ht="26.25" customHeight="1">
      <c r="A39" s="227">
        <v>5</v>
      </c>
      <c r="B39" s="228"/>
      <c r="C39" s="229"/>
      <c r="D39" s="230" t="s">
        <v>59</v>
      </c>
      <c r="E39" s="230"/>
      <c r="F39" s="230"/>
      <c r="G39" s="230"/>
      <c r="H39" s="231">
        <f t="shared" ref="H39:H44" si="4">(G39*26.7%)+G39</f>
        <v>0</v>
      </c>
      <c r="I39" s="232">
        <f>SUM(I41:I44)</f>
        <v>5347.0523661800007</v>
      </c>
      <c r="J39" s="10"/>
    </row>
    <row r="40" spans="1:11" ht="6.75" customHeight="1">
      <c r="A40" s="28"/>
      <c r="B40" s="29"/>
      <c r="C40" s="219"/>
      <c r="D40" s="220"/>
      <c r="E40" s="220"/>
      <c r="F40" s="220"/>
      <c r="G40" s="220"/>
      <c r="H40" s="41"/>
      <c r="I40" s="37"/>
      <c r="J40" s="10"/>
    </row>
    <row r="41" spans="1:11" ht="20.100000000000001" customHeight="1">
      <c r="A41" s="38" t="s">
        <v>42</v>
      </c>
      <c r="B41" s="43" t="s">
        <v>216</v>
      </c>
      <c r="C41" s="23" t="s">
        <v>93</v>
      </c>
      <c r="D41" s="26" t="s">
        <v>217</v>
      </c>
      <c r="E41" s="39" t="s">
        <v>31</v>
      </c>
      <c r="F41" s="40">
        <f>18*4.2</f>
        <v>75.600000000000009</v>
      </c>
      <c r="G41" s="40">
        <v>3.33</v>
      </c>
      <c r="H41" s="41">
        <f t="shared" si="4"/>
        <v>4.2191100000000006</v>
      </c>
      <c r="I41" s="35">
        <f t="shared" ref="I41:I44" si="5">H41*F41</f>
        <v>318.96471600000007</v>
      </c>
      <c r="J41" s="10"/>
    </row>
    <row r="42" spans="1:11" ht="31.2">
      <c r="A42" s="38" t="s">
        <v>43</v>
      </c>
      <c r="B42" s="43" t="s">
        <v>219</v>
      </c>
      <c r="C42" s="23" t="s">
        <v>93</v>
      </c>
      <c r="D42" s="26" t="s">
        <v>218</v>
      </c>
      <c r="E42" s="39" t="s">
        <v>31</v>
      </c>
      <c r="F42" s="40">
        <v>6</v>
      </c>
      <c r="G42" s="40">
        <v>319.92</v>
      </c>
      <c r="H42" s="41">
        <f t="shared" si="4"/>
        <v>405.33864000000005</v>
      </c>
      <c r="I42" s="35">
        <f t="shared" si="5"/>
        <v>2432.0318400000006</v>
      </c>
      <c r="J42" s="10"/>
    </row>
    <row r="43" spans="1:11" ht="46.8">
      <c r="A43" s="38" t="s">
        <v>223</v>
      </c>
      <c r="B43" s="43">
        <v>5300992</v>
      </c>
      <c r="C43" s="23" t="s">
        <v>93</v>
      </c>
      <c r="D43" s="26" t="s">
        <v>232</v>
      </c>
      <c r="E43" s="39" t="s">
        <v>31</v>
      </c>
      <c r="F43" s="40">
        <v>169.494</v>
      </c>
      <c r="G43" s="40">
        <v>9.41</v>
      </c>
      <c r="H43" s="41">
        <f t="shared" ref="H43" si="6">(G43*26.7%)+G43</f>
        <v>11.922470000000001</v>
      </c>
      <c r="I43" s="35">
        <f t="shared" ref="I43" si="7">H43*F43</f>
        <v>2020.7871301800001</v>
      </c>
      <c r="J43" s="10"/>
    </row>
    <row r="44" spans="1:11" ht="46.8">
      <c r="A44" s="38" t="s">
        <v>233</v>
      </c>
      <c r="B44" s="43" t="s">
        <v>220</v>
      </c>
      <c r="C44" s="23" t="s">
        <v>93</v>
      </c>
      <c r="D44" s="26" t="s">
        <v>221</v>
      </c>
      <c r="E44" s="29" t="s">
        <v>61</v>
      </c>
      <c r="F44" s="40">
        <v>4</v>
      </c>
      <c r="G44" s="40">
        <v>113.51</v>
      </c>
      <c r="H44" s="41">
        <f t="shared" si="4"/>
        <v>143.81717</v>
      </c>
      <c r="I44" s="35">
        <f t="shared" si="5"/>
        <v>575.26868000000002</v>
      </c>
      <c r="J44" s="10"/>
    </row>
    <row r="45" spans="1:11" ht="32.25" customHeight="1">
      <c r="A45" s="371" t="s">
        <v>110</v>
      </c>
      <c r="B45" s="371"/>
      <c r="C45" s="371"/>
      <c r="D45" s="371"/>
      <c r="E45" s="371"/>
      <c r="F45" s="371"/>
      <c r="G45" s="371"/>
      <c r="H45" s="44" t="s">
        <v>41</v>
      </c>
      <c r="I45" s="45">
        <f>SUM(I39,I35,,I29,I18,I12)</f>
        <v>147473.03259066</v>
      </c>
      <c r="J45" s="10">
        <v>19124</v>
      </c>
    </row>
    <row r="46" spans="1:11" ht="20.100000000000001" customHeight="1">
      <c r="A46" s="46"/>
      <c r="B46" s="46"/>
      <c r="C46" s="46"/>
      <c r="D46" s="46"/>
      <c r="E46" s="46"/>
      <c r="F46" s="46"/>
      <c r="G46" s="46"/>
      <c r="H46" s="46"/>
      <c r="I46" s="46"/>
    </row>
    <row r="47" spans="1:11" ht="20.100000000000001" customHeight="1">
      <c r="A47" s="46"/>
      <c r="B47" s="46"/>
      <c r="C47" s="46"/>
      <c r="D47" s="48" t="s">
        <v>224</v>
      </c>
      <c r="E47" s="46"/>
      <c r="F47" s="46"/>
      <c r="G47" s="46"/>
      <c r="H47" s="46"/>
      <c r="I47" s="55"/>
    </row>
    <row r="48" spans="1:11" ht="20.100000000000001" customHeight="1">
      <c r="A48" s="46"/>
      <c r="B48" s="46"/>
      <c r="C48" s="46"/>
      <c r="D48" s="47"/>
      <c r="E48" s="46"/>
      <c r="F48" s="46"/>
      <c r="G48" s="46"/>
      <c r="H48" s="46"/>
      <c r="I48" s="46"/>
    </row>
    <row r="49" spans="1:34" ht="23.25" customHeight="1">
      <c r="A49" s="46"/>
      <c r="B49" s="46"/>
      <c r="C49" s="46"/>
      <c r="D49" s="49" t="s">
        <v>86</v>
      </c>
      <c r="E49" s="46"/>
      <c r="F49" s="46"/>
      <c r="G49" s="46"/>
      <c r="H49" s="46"/>
      <c r="I49" s="46"/>
    </row>
    <row r="50" spans="1:34" ht="20.100000000000001" customHeight="1">
      <c r="A50" s="46"/>
      <c r="B50" s="46"/>
      <c r="C50" s="46"/>
      <c r="D50" s="27" t="s">
        <v>87</v>
      </c>
      <c r="E50" s="46"/>
      <c r="F50" s="46"/>
      <c r="G50" s="46"/>
      <c r="H50" s="46"/>
      <c r="I50" s="46"/>
    </row>
    <row r="51" spans="1:34" ht="20.100000000000001" customHeight="1">
      <c r="A51" s="46"/>
      <c r="B51" s="46"/>
      <c r="C51" s="46"/>
      <c r="D51" s="27" t="s">
        <v>88</v>
      </c>
      <c r="E51" s="46"/>
      <c r="F51" s="46"/>
      <c r="G51" s="46"/>
      <c r="H51" s="46"/>
      <c r="I51" s="46"/>
    </row>
    <row r="52" spans="1:34" ht="17.399999999999999">
      <c r="A52" s="46"/>
      <c r="B52" s="46"/>
      <c r="C52" s="46"/>
      <c r="D52" s="46"/>
      <c r="E52" s="46"/>
      <c r="F52" s="46"/>
      <c r="G52" s="46"/>
      <c r="H52" s="46"/>
      <c r="I52" s="46"/>
    </row>
    <row r="54" spans="1:34">
      <c r="AH54" s="16"/>
    </row>
  </sheetData>
  <mergeCells count="17">
    <mergeCell ref="G10:G11"/>
    <mergeCell ref="H10:H11"/>
    <mergeCell ref="I10:I11"/>
    <mergeCell ref="A45:G45"/>
    <mergeCell ref="A10:A11"/>
    <mergeCell ref="B10:B11"/>
    <mergeCell ref="C10:C11"/>
    <mergeCell ref="D10:D11"/>
    <mergeCell ref="E10:E11"/>
    <mergeCell ref="F10:F11"/>
    <mergeCell ref="B7:D7"/>
    <mergeCell ref="E7:I7"/>
    <mergeCell ref="A1:B2"/>
    <mergeCell ref="D2:H2"/>
    <mergeCell ref="D3:H3"/>
    <mergeCell ref="B6:D6"/>
    <mergeCell ref="C1:G1"/>
  </mergeCells>
  <phoneticPr fontId="7" type="noConversion"/>
  <printOptions horizontalCentered="1" verticalCentered="1"/>
  <pageMargins left="0.23622047244094491" right="0.23622047244094491" top="0.35433070866141736" bottom="0.35433070866141736" header="0.31496062992125984" footer="0.31496062992125984"/>
  <pageSetup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3A9E0-F83E-4491-A104-1C955CA6A052}">
  <dimension ref="A1:AH31"/>
  <sheetViews>
    <sheetView tabSelected="1" zoomScale="85" zoomScaleNormal="85" zoomScaleSheetLayoutView="100" workbookViewId="0">
      <selection activeCell="Z9" sqref="Z9"/>
    </sheetView>
  </sheetViews>
  <sheetFormatPr defaultColWidth="9.109375" defaultRowHeight="15.6"/>
  <cols>
    <col min="1" max="1" width="12.6640625" style="233" customWidth="1"/>
    <col min="2" max="2" width="14.6640625" style="233" customWidth="1"/>
    <col min="3" max="3" width="17.88671875" style="233" customWidth="1"/>
    <col min="4" max="4" width="64.6640625" style="233" customWidth="1"/>
    <col min="5" max="5" width="8.6640625" style="233" customWidth="1"/>
    <col min="6" max="6" width="12.6640625" style="233" customWidth="1"/>
    <col min="7" max="7" width="15.109375" style="233" customWidth="1"/>
    <col min="8" max="8" width="15.6640625" style="233" customWidth="1"/>
    <col min="9" max="9" width="18.6640625" style="233" customWidth="1"/>
    <col min="10" max="24" width="0" style="233" hidden="1" customWidth="1"/>
    <col min="25" max="25" width="2.109375" style="233" customWidth="1"/>
    <col min="26" max="26" width="9.109375" style="233"/>
    <col min="27" max="28" width="12.44140625" style="233" bestFit="1" customWidth="1"/>
    <col min="29" max="33" width="9.109375" style="233"/>
    <col min="34" max="34" width="10.88671875" style="233" bestFit="1" customWidth="1"/>
    <col min="35" max="16384" width="9.109375" style="233"/>
  </cols>
  <sheetData>
    <row r="1" spans="1:9" ht="37.5" customHeight="1">
      <c r="A1" s="372"/>
      <c r="B1" s="372"/>
      <c r="C1" s="373" t="s">
        <v>62</v>
      </c>
      <c r="D1" s="373"/>
      <c r="E1" s="373"/>
      <c r="F1" s="373"/>
      <c r="G1" s="373"/>
      <c r="H1" s="373"/>
      <c r="I1" s="373"/>
    </row>
    <row r="2" spans="1:9" ht="39.75" customHeight="1">
      <c r="A2" s="372"/>
      <c r="B2" s="372"/>
      <c r="C2" s="373" t="s">
        <v>245</v>
      </c>
      <c r="D2" s="373"/>
      <c r="E2" s="373"/>
      <c r="F2" s="373"/>
      <c r="G2" s="373"/>
      <c r="H2" s="373"/>
      <c r="I2" s="373"/>
    </row>
    <row r="3" spans="1:9">
      <c r="A3" s="234" t="s">
        <v>246</v>
      </c>
      <c r="B3" s="234" t="s">
        <v>348</v>
      </c>
      <c r="C3" s="234"/>
      <c r="D3" s="235"/>
      <c r="E3" s="374" t="s">
        <v>345</v>
      </c>
      <c r="F3" s="374"/>
      <c r="G3" s="374"/>
      <c r="H3" s="374"/>
      <c r="I3" s="374"/>
    </row>
    <row r="4" spans="1:9">
      <c r="A4" s="234" t="s">
        <v>247</v>
      </c>
      <c r="B4" s="375" t="s">
        <v>351</v>
      </c>
      <c r="C4" s="375"/>
      <c r="D4" s="375"/>
      <c r="E4" s="373" t="s">
        <v>344</v>
      </c>
      <c r="F4" s="373"/>
      <c r="G4" s="373"/>
      <c r="H4" s="373"/>
      <c r="I4" s="373"/>
    </row>
    <row r="5" spans="1:9">
      <c r="A5" s="234" t="s">
        <v>248</v>
      </c>
      <c r="B5" s="375" t="s">
        <v>352</v>
      </c>
      <c r="C5" s="375"/>
      <c r="D5" s="375"/>
      <c r="E5" s="373"/>
      <c r="F5" s="373"/>
      <c r="G5" s="373"/>
      <c r="H5" s="373"/>
      <c r="I5" s="373"/>
    </row>
    <row r="6" spans="1:9" ht="21.9" customHeight="1">
      <c r="A6" s="377" t="s">
        <v>353</v>
      </c>
      <c r="B6" s="377"/>
      <c r="C6" s="377"/>
      <c r="D6" s="377"/>
      <c r="E6" s="377"/>
      <c r="F6" s="377"/>
      <c r="G6" s="377"/>
      <c r="H6" s="377"/>
      <c r="I6" s="377"/>
    </row>
    <row r="7" spans="1:9" ht="28.5" customHeight="1">
      <c r="A7" s="378" t="s">
        <v>60</v>
      </c>
      <c r="B7" s="378" t="s">
        <v>51</v>
      </c>
      <c r="C7" s="378" t="s">
        <v>347</v>
      </c>
      <c r="D7" s="378" t="s">
        <v>52</v>
      </c>
      <c r="E7" s="378" t="s">
        <v>249</v>
      </c>
      <c r="F7" s="378" t="s">
        <v>56</v>
      </c>
      <c r="G7" s="378" t="s">
        <v>54</v>
      </c>
      <c r="H7" s="378" t="s">
        <v>250</v>
      </c>
      <c r="I7" s="378" t="s">
        <v>55</v>
      </c>
    </row>
    <row r="8" spans="1:9" ht="24.75" customHeight="1">
      <c r="A8" s="378"/>
      <c r="B8" s="378"/>
      <c r="C8" s="378"/>
      <c r="D8" s="378"/>
      <c r="E8" s="378"/>
      <c r="F8" s="378"/>
      <c r="G8" s="378"/>
      <c r="H8" s="378"/>
      <c r="I8" s="378"/>
    </row>
    <row r="9" spans="1:9" ht="25.5" customHeight="1">
      <c r="A9" s="236" t="s">
        <v>251</v>
      </c>
      <c r="B9" s="237"/>
      <c r="C9" s="237"/>
      <c r="D9" s="236" t="s">
        <v>44</v>
      </c>
      <c r="E9" s="238"/>
      <c r="F9" s="237"/>
      <c r="G9" s="237"/>
      <c r="H9" s="237"/>
      <c r="I9" s="239">
        <f>SUM(I10:I13)</f>
        <v>10234.494832857101</v>
      </c>
    </row>
    <row r="10" spans="1:9" s="243" customFormat="1" ht="25.5" customHeight="1">
      <c r="A10" s="219" t="s">
        <v>80</v>
      </c>
      <c r="B10" s="219" t="s">
        <v>354</v>
      </c>
      <c r="C10" s="219" t="s">
        <v>355</v>
      </c>
      <c r="D10" s="608" t="s">
        <v>356</v>
      </c>
      <c r="E10" s="219" t="s">
        <v>357</v>
      </c>
      <c r="F10" s="609">
        <v>1</v>
      </c>
      <c r="G10" s="241">
        <v>6304.6733389999999</v>
      </c>
      <c r="H10" s="610">
        <f>G10*1.2689</f>
        <v>7999.9999998570993</v>
      </c>
      <c r="I10" s="241">
        <f>F10*H10</f>
        <v>7999.9999998570993</v>
      </c>
    </row>
    <row r="11" spans="1:9" s="243" customFormat="1" ht="34.5" customHeight="1">
      <c r="A11" s="219" t="s">
        <v>81</v>
      </c>
      <c r="B11" s="23" t="s">
        <v>199</v>
      </c>
      <c r="C11" s="23" t="s">
        <v>46</v>
      </c>
      <c r="D11" s="24" t="s">
        <v>200</v>
      </c>
      <c r="E11" s="219" t="s">
        <v>90</v>
      </c>
      <c r="F11" s="240">
        <f>8+8+3+3</f>
        <v>22</v>
      </c>
      <c r="G11" s="241">
        <v>44.05</v>
      </c>
      <c r="H11" s="242">
        <f>(G11*26.89%)+G11</f>
        <v>55.895044999999996</v>
      </c>
      <c r="I11" s="241">
        <f>F11*H11</f>
        <v>1229.6909899999998</v>
      </c>
    </row>
    <row r="12" spans="1:9" s="243" customFormat="1" ht="34.5" customHeight="1">
      <c r="A12" s="219" t="s">
        <v>82</v>
      </c>
      <c r="B12" s="23" t="s">
        <v>346</v>
      </c>
      <c r="C12" s="23" t="s">
        <v>93</v>
      </c>
      <c r="D12" s="24" t="s">
        <v>85</v>
      </c>
      <c r="E12" s="219" t="s">
        <v>31</v>
      </c>
      <c r="F12" s="240">
        <f>9*4</f>
        <v>36</v>
      </c>
      <c r="G12" s="241">
        <v>3.42</v>
      </c>
      <c r="H12" s="242">
        <f t="shared" ref="H12:H13" si="0">(G12*26.89%)+G12</f>
        <v>4.3396379999999999</v>
      </c>
      <c r="I12" s="241">
        <f>F12*H12</f>
        <v>156.226968</v>
      </c>
    </row>
    <row r="13" spans="1:9" s="243" customFormat="1" ht="34.5" customHeight="1">
      <c r="A13" s="219" t="s">
        <v>83</v>
      </c>
      <c r="B13" s="265" t="s">
        <v>255</v>
      </c>
      <c r="C13" s="23" t="s">
        <v>93</v>
      </c>
      <c r="D13" s="24" t="s">
        <v>32</v>
      </c>
      <c r="E13" s="219" t="s">
        <v>31</v>
      </c>
      <c r="F13" s="240">
        <f>(5*2.5)+(2.5*1.25)</f>
        <v>15.625</v>
      </c>
      <c r="G13" s="241">
        <v>42.8</v>
      </c>
      <c r="H13" s="242">
        <f t="shared" si="0"/>
        <v>54.308920000000001</v>
      </c>
      <c r="I13" s="241">
        <f>F13*H13</f>
        <v>848.57687499999997</v>
      </c>
    </row>
    <row r="14" spans="1:9" ht="25.5" customHeight="1">
      <c r="A14" s="236" t="s">
        <v>252</v>
      </c>
      <c r="B14" s="237"/>
      <c r="C14" s="237"/>
      <c r="D14" s="236" t="s">
        <v>108</v>
      </c>
      <c r="E14" s="238"/>
      <c r="F14" s="237"/>
      <c r="G14" s="237"/>
      <c r="H14" s="237"/>
      <c r="I14" s="239">
        <f>SUM(I15:I21)</f>
        <v>15906.002580320001</v>
      </c>
    </row>
    <row r="15" spans="1:9" s="243" customFormat="1" ht="34.5" customHeight="1">
      <c r="A15" s="219" t="s">
        <v>2</v>
      </c>
      <c r="B15" s="23" t="s">
        <v>201</v>
      </c>
      <c r="C15" s="23" t="s">
        <v>93</v>
      </c>
      <c r="D15" s="24" t="s">
        <v>202</v>
      </c>
      <c r="E15" s="219" t="s">
        <v>39</v>
      </c>
      <c r="F15" s="240">
        <f>8*4*4</f>
        <v>128</v>
      </c>
      <c r="G15" s="241">
        <v>30.29</v>
      </c>
      <c r="H15" s="242">
        <f>(G15*26.89%)+G15</f>
        <v>38.434981000000001</v>
      </c>
      <c r="I15" s="241">
        <f t="shared" ref="I15:I21" si="1">H15*F15</f>
        <v>4919.6775680000001</v>
      </c>
    </row>
    <row r="16" spans="1:9" s="243" customFormat="1" ht="46.8">
      <c r="A16" s="219" t="s">
        <v>84</v>
      </c>
      <c r="B16" s="23" t="s">
        <v>203</v>
      </c>
      <c r="C16" s="23" t="s">
        <v>93</v>
      </c>
      <c r="D16" s="24" t="s">
        <v>227</v>
      </c>
      <c r="E16" s="219" t="s">
        <v>31</v>
      </c>
      <c r="F16" s="240">
        <v>89</v>
      </c>
      <c r="G16" s="241">
        <v>28.04</v>
      </c>
      <c r="H16" s="242">
        <f t="shared" ref="H16:H21" si="2">(G16*26.89%)+G16</f>
        <v>35.579956000000003</v>
      </c>
      <c r="I16" s="241">
        <f t="shared" si="1"/>
        <v>3166.6160840000002</v>
      </c>
    </row>
    <row r="17" spans="1:34" s="243" customFormat="1" ht="34.5" customHeight="1">
      <c r="A17" s="219" t="s">
        <v>4</v>
      </c>
      <c r="B17" s="23" t="s">
        <v>238</v>
      </c>
      <c r="C17" s="23" t="s">
        <v>46</v>
      </c>
      <c r="D17" s="24" t="s">
        <v>239</v>
      </c>
      <c r="E17" s="219" t="s">
        <v>36</v>
      </c>
      <c r="F17" s="240">
        <v>711.18</v>
      </c>
      <c r="G17" s="241">
        <v>2.64</v>
      </c>
      <c r="H17" s="242">
        <f t="shared" si="2"/>
        <v>3.3498960000000002</v>
      </c>
      <c r="I17" s="241">
        <f t="shared" si="1"/>
        <v>2382.3790372799999</v>
      </c>
    </row>
    <row r="18" spans="1:34" s="243" customFormat="1" ht="34.5" customHeight="1">
      <c r="A18" s="219" t="s">
        <v>5</v>
      </c>
      <c r="B18" s="23" t="s">
        <v>240</v>
      </c>
      <c r="C18" s="23" t="s">
        <v>46</v>
      </c>
      <c r="D18" s="24" t="s">
        <v>105</v>
      </c>
      <c r="E18" s="219" t="s">
        <v>39</v>
      </c>
      <c r="F18" s="240">
        <v>10.58</v>
      </c>
      <c r="G18" s="241">
        <v>44.23</v>
      </c>
      <c r="H18" s="242">
        <f t="shared" si="2"/>
        <v>56.123446999999999</v>
      </c>
      <c r="I18" s="241">
        <f t="shared" si="1"/>
        <v>593.78606925999998</v>
      </c>
      <c r="K18" s="244"/>
    </row>
    <row r="19" spans="1:34" s="243" customFormat="1" ht="34.5" customHeight="1">
      <c r="A19" s="219" t="s">
        <v>6</v>
      </c>
      <c r="B19" s="23" t="s">
        <v>242</v>
      </c>
      <c r="C19" s="23" t="s">
        <v>46</v>
      </c>
      <c r="D19" s="26" t="s">
        <v>241</v>
      </c>
      <c r="E19" s="219" t="s">
        <v>39</v>
      </c>
      <c r="F19" s="240">
        <f>F18</f>
        <v>10.58</v>
      </c>
      <c r="G19" s="241">
        <v>44.23</v>
      </c>
      <c r="H19" s="242">
        <f t="shared" si="2"/>
        <v>56.123446999999999</v>
      </c>
      <c r="I19" s="241">
        <f t="shared" si="1"/>
        <v>593.78606925999998</v>
      </c>
      <c r="K19" s="244"/>
    </row>
    <row r="20" spans="1:34" s="243" customFormat="1" ht="34.5" customHeight="1">
      <c r="A20" s="219" t="s">
        <v>230</v>
      </c>
      <c r="B20" s="23" t="s">
        <v>207</v>
      </c>
      <c r="C20" s="23" t="s">
        <v>93</v>
      </c>
      <c r="D20" s="24" t="s">
        <v>58</v>
      </c>
      <c r="E20" s="219" t="s">
        <v>39</v>
      </c>
      <c r="F20" s="240">
        <v>3.5</v>
      </c>
      <c r="G20" s="241">
        <v>362.87</v>
      </c>
      <c r="H20" s="242">
        <f t="shared" si="2"/>
        <v>460.44574299999999</v>
      </c>
      <c r="I20" s="241">
        <f t="shared" si="1"/>
        <v>1611.5601004999999</v>
      </c>
      <c r="K20" s="244"/>
    </row>
    <row r="21" spans="1:34" s="243" customFormat="1" ht="46.8">
      <c r="A21" s="219" t="s">
        <v>231</v>
      </c>
      <c r="B21" s="23" t="s">
        <v>243</v>
      </c>
      <c r="C21" s="23" t="s">
        <v>93</v>
      </c>
      <c r="D21" s="24" t="s">
        <v>244</v>
      </c>
      <c r="E21" s="219" t="s">
        <v>39</v>
      </c>
      <c r="F21" s="240">
        <v>9.66</v>
      </c>
      <c r="G21" s="241">
        <v>215.23</v>
      </c>
      <c r="H21" s="242">
        <f t="shared" si="2"/>
        <v>273.10534699999999</v>
      </c>
      <c r="I21" s="241">
        <f t="shared" si="1"/>
        <v>2638.1976520200001</v>
      </c>
      <c r="K21" s="244"/>
    </row>
    <row r="22" spans="1:34" ht="32.25" customHeight="1">
      <c r="A22" s="376" t="s">
        <v>110</v>
      </c>
      <c r="B22" s="376"/>
      <c r="C22" s="376"/>
      <c r="D22" s="376"/>
      <c r="E22" s="376"/>
      <c r="F22" s="376"/>
      <c r="G22" s="376"/>
      <c r="H22" s="379">
        <f>I14+I9</f>
        <v>26140.497413177101</v>
      </c>
      <c r="I22" s="380"/>
      <c r="J22" s="245">
        <v>19124</v>
      </c>
    </row>
    <row r="23" spans="1:34" ht="20.100000000000001" customHeight="1"/>
    <row r="24" spans="1:34" ht="20.100000000000001" customHeight="1">
      <c r="D24" s="246"/>
      <c r="I24" s="247"/>
    </row>
    <row r="25" spans="1:34" ht="20.100000000000001" customHeight="1">
      <c r="D25" s="248"/>
    </row>
    <row r="26" spans="1:34" ht="23.25" customHeight="1">
      <c r="D26" s="249"/>
    </row>
    <row r="27" spans="1:34" ht="20.100000000000001" customHeight="1">
      <c r="D27" s="246"/>
    </row>
    <row r="28" spans="1:34" ht="20.100000000000001" customHeight="1">
      <c r="D28" s="246"/>
    </row>
    <row r="31" spans="1:34">
      <c r="AH31" s="250"/>
    </row>
  </sheetData>
  <mergeCells count="19">
    <mergeCell ref="A22:G22"/>
    <mergeCell ref="A6:I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H22:I22"/>
    <mergeCell ref="A1:B2"/>
    <mergeCell ref="C1:I1"/>
    <mergeCell ref="C2:I2"/>
    <mergeCell ref="E3:I3"/>
    <mergeCell ref="B4:D4"/>
    <mergeCell ref="E4:I5"/>
    <mergeCell ref="B5:D5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scale="71" orientation="landscape" r:id="rId1"/>
  <ignoredErrors>
    <ignoredError sqref="B11:B12 B13 B15:B16 B17:B21" numberStoredAsText="1"/>
    <ignoredError sqref="I14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18BF6-A5F5-4FE7-B63B-2B18E3642783}">
  <dimension ref="A1:H26"/>
  <sheetViews>
    <sheetView topLeftCell="A10" zoomScaleNormal="100" workbookViewId="0">
      <selection activeCell="A5" sqref="A3:K5"/>
    </sheetView>
  </sheetViews>
  <sheetFormatPr defaultColWidth="9.109375" defaultRowHeight="15.6"/>
  <cols>
    <col min="1" max="1" width="13.6640625" style="251" customWidth="1"/>
    <col min="2" max="2" width="18.6640625" style="251" customWidth="1"/>
    <col min="3" max="3" width="9.44140625" style="251" customWidth="1"/>
    <col min="4" max="8" width="17.6640625" style="251" customWidth="1"/>
    <col min="9" max="16384" width="9.109375" style="251"/>
  </cols>
  <sheetData>
    <row r="1" spans="1:8" ht="36" customHeight="1">
      <c r="A1" s="407"/>
      <c r="B1" s="407"/>
      <c r="C1" s="373" t="s">
        <v>62</v>
      </c>
      <c r="D1" s="373"/>
      <c r="E1" s="373"/>
      <c r="F1" s="373"/>
      <c r="G1" s="373"/>
      <c r="H1" s="373"/>
    </row>
    <row r="2" spans="1:8" ht="30" customHeight="1">
      <c r="A2" s="407"/>
      <c r="B2" s="407"/>
      <c r="C2" s="373" t="s">
        <v>245</v>
      </c>
      <c r="D2" s="373"/>
      <c r="E2" s="373"/>
      <c r="F2" s="373"/>
      <c r="G2" s="373"/>
      <c r="H2" s="373"/>
    </row>
    <row r="3" spans="1:8" ht="15" customHeight="1">
      <c r="A3" s="375" t="s">
        <v>349</v>
      </c>
      <c r="B3" s="375"/>
      <c r="C3" s="375"/>
      <c r="D3" s="375"/>
      <c r="E3" s="375"/>
      <c r="F3" s="375"/>
      <c r="G3" s="375"/>
      <c r="H3" s="375"/>
    </row>
    <row r="4" spans="1:8" ht="15" customHeight="1">
      <c r="A4" s="375" t="s">
        <v>350</v>
      </c>
      <c r="B4" s="375" t="s">
        <v>253</v>
      </c>
      <c r="C4" s="375"/>
      <c r="D4" s="375"/>
      <c r="E4" s="375"/>
      <c r="F4" s="375"/>
      <c r="G4" s="375"/>
      <c r="H4" s="375"/>
    </row>
    <row r="5" spans="1:8" ht="15" customHeight="1">
      <c r="A5" s="386" t="s">
        <v>69</v>
      </c>
      <c r="B5" s="387"/>
      <c r="C5" s="387"/>
      <c r="D5" s="387"/>
      <c r="E5" s="387"/>
      <c r="F5" s="387"/>
      <c r="G5" s="387"/>
      <c r="H5" s="388"/>
    </row>
    <row r="6" spans="1:8">
      <c r="A6" s="389" t="s">
        <v>71</v>
      </c>
      <c r="B6" s="390"/>
      <c r="C6" s="393" t="s">
        <v>0</v>
      </c>
      <c r="D6" s="393" t="s">
        <v>72</v>
      </c>
      <c r="E6" s="386" t="s">
        <v>70</v>
      </c>
      <c r="F6" s="395"/>
      <c r="G6" s="395"/>
      <c r="H6" s="396"/>
    </row>
    <row r="7" spans="1:8">
      <c r="A7" s="391"/>
      <c r="B7" s="392"/>
      <c r="C7" s="394"/>
      <c r="D7" s="394"/>
      <c r="E7" s="252">
        <v>30</v>
      </c>
      <c r="F7" s="252">
        <v>60</v>
      </c>
      <c r="G7" s="252">
        <v>90</v>
      </c>
      <c r="H7" s="252" t="s">
        <v>1</v>
      </c>
    </row>
    <row r="8" spans="1:8">
      <c r="A8" s="397" t="s">
        <v>44</v>
      </c>
      <c r="B8" s="398"/>
      <c r="C8" s="401" t="e">
        <f>D8/D16</f>
        <v>#REF!</v>
      </c>
      <c r="D8" s="403">
        <f>H8</f>
        <v>10234.494832857101</v>
      </c>
      <c r="E8" s="262">
        <f>D8*E9</f>
        <v>10234.494832857101</v>
      </c>
      <c r="F8" s="262">
        <f>D8*F9</f>
        <v>0</v>
      </c>
      <c r="G8" s="262">
        <f>D8*G9</f>
        <v>0</v>
      </c>
      <c r="H8" s="405">
        <f>ORÇAMENTO!I9</f>
        <v>10234.494832857101</v>
      </c>
    </row>
    <row r="9" spans="1:8">
      <c r="A9" s="399"/>
      <c r="B9" s="400"/>
      <c r="C9" s="402"/>
      <c r="D9" s="404"/>
      <c r="E9" s="263">
        <v>1</v>
      </c>
      <c r="F9" s="262"/>
      <c r="G9" s="262"/>
      <c r="H9" s="406"/>
    </row>
    <row r="10" spans="1:8">
      <c r="A10" s="397" t="s">
        <v>73</v>
      </c>
      <c r="B10" s="398"/>
      <c r="C10" s="401" t="e">
        <f>D10/D16</f>
        <v>#REF!</v>
      </c>
      <c r="D10" s="409">
        <f>ORÇAMENTO!I14</f>
        <v>15906.002580320001</v>
      </c>
      <c r="E10" s="262">
        <f>D10*E11</f>
        <v>4771.8007740960002</v>
      </c>
      <c r="F10" s="262">
        <f>D10*F11</f>
        <v>6362.4010321280002</v>
      </c>
      <c r="G10" s="262">
        <f>D10*G11</f>
        <v>4771.8007740960002</v>
      </c>
      <c r="H10" s="381">
        <f>ORÇAMENTO!I14</f>
        <v>15906.002580320001</v>
      </c>
    </row>
    <row r="11" spans="1:8">
      <c r="A11" s="399"/>
      <c r="B11" s="400"/>
      <c r="C11" s="402"/>
      <c r="D11" s="409"/>
      <c r="E11" s="263">
        <v>0.3</v>
      </c>
      <c r="F11" s="263">
        <v>0.4</v>
      </c>
      <c r="G11" s="263">
        <v>0.3</v>
      </c>
      <c r="H11" s="381"/>
    </row>
    <row r="12" spans="1:8">
      <c r="A12" s="410" t="s">
        <v>75</v>
      </c>
      <c r="B12" s="410"/>
      <c r="C12" s="401" t="e">
        <f>D12/D16</f>
        <v>#REF!</v>
      </c>
      <c r="D12" s="403" t="e">
        <f>ORÇAMENTO!#REF!</f>
        <v>#REF!</v>
      </c>
      <c r="E12" s="262" t="e">
        <f>D12*E13</f>
        <v>#REF!</v>
      </c>
      <c r="F12" s="262" t="e">
        <f>D12*F13</f>
        <v>#REF!</v>
      </c>
      <c r="G12" s="262" t="e">
        <f>D12*G13</f>
        <v>#REF!</v>
      </c>
      <c r="H12" s="382" t="e">
        <f>ORÇAMENTO!#REF!</f>
        <v>#REF!</v>
      </c>
    </row>
    <row r="13" spans="1:8" ht="12.75" customHeight="1">
      <c r="A13" s="410"/>
      <c r="B13" s="410"/>
      <c r="C13" s="402"/>
      <c r="D13" s="404"/>
      <c r="E13" s="263">
        <v>0.3</v>
      </c>
      <c r="F13" s="263">
        <v>0.4</v>
      </c>
      <c r="G13" s="263">
        <v>0.3</v>
      </c>
      <c r="H13" s="383"/>
    </row>
    <row r="14" spans="1:8" ht="12.75" customHeight="1">
      <c r="A14" s="397" t="e">
        <f>ORÇAMENTO!#REF!</f>
        <v>#REF!</v>
      </c>
      <c r="B14" s="398"/>
      <c r="C14" s="401" t="e">
        <f>D14/D16</f>
        <v>#REF!</v>
      </c>
      <c r="D14" s="409" t="e">
        <f>ORÇAMENTO!#REF!</f>
        <v>#REF!</v>
      </c>
      <c r="E14" s="262" t="e">
        <f>D14*E15</f>
        <v>#REF!</v>
      </c>
      <c r="F14" s="262" t="e">
        <f>D14*F15</f>
        <v>#REF!</v>
      </c>
      <c r="G14" s="262" t="e">
        <f>D14*G15</f>
        <v>#REF!</v>
      </c>
      <c r="H14" s="381" t="e">
        <f>D14</f>
        <v>#REF!</v>
      </c>
    </row>
    <row r="15" spans="1:8" ht="12.75" customHeight="1">
      <c r="A15" s="399"/>
      <c r="B15" s="400"/>
      <c r="C15" s="402"/>
      <c r="D15" s="409"/>
      <c r="E15" s="263">
        <v>0.3</v>
      </c>
      <c r="F15" s="263">
        <v>0.4</v>
      </c>
      <c r="G15" s="263">
        <v>0.3</v>
      </c>
      <c r="H15" s="381"/>
    </row>
    <row r="16" spans="1:8" ht="18.75" customHeight="1">
      <c r="A16" s="384" t="s">
        <v>1</v>
      </c>
      <c r="B16" s="385"/>
      <c r="C16" s="253" t="e">
        <f>(C8+C10+C12+C14)</f>
        <v>#REF!</v>
      </c>
      <c r="D16" s="254" t="e">
        <f>SUM(D8:D15)</f>
        <v>#REF!</v>
      </c>
      <c r="E16" s="262"/>
      <c r="F16" s="262"/>
      <c r="G16" s="262"/>
      <c r="H16" s="264"/>
    </row>
    <row r="17" spans="1:8" ht="17.25" customHeight="1">
      <c r="A17" s="408" t="s">
        <v>254</v>
      </c>
      <c r="B17" s="408"/>
      <c r="C17" s="384" t="s">
        <v>77</v>
      </c>
      <c r="D17" s="385"/>
      <c r="E17" s="262" t="e">
        <f>E8+E10+E12</f>
        <v>#REF!</v>
      </c>
      <c r="F17" s="262" t="e">
        <f>F8+F10+F12</f>
        <v>#REF!</v>
      </c>
      <c r="G17" s="262" t="e">
        <f>G8+G10+G12</f>
        <v>#REF!</v>
      </c>
      <c r="H17" s="262" t="e">
        <f>SUM(H8:H13)</f>
        <v>#REF!</v>
      </c>
    </row>
    <row r="18" spans="1:8" ht="18.75" customHeight="1">
      <c r="A18" s="408"/>
      <c r="B18" s="408"/>
      <c r="C18" s="384" t="s">
        <v>78</v>
      </c>
      <c r="D18" s="385"/>
      <c r="E18" s="262" t="e">
        <f>E17</f>
        <v>#REF!</v>
      </c>
      <c r="F18" s="262" t="e">
        <f>E18+F17</f>
        <v>#REF!</v>
      </c>
      <c r="G18" s="262" t="e">
        <f>F18+G17</f>
        <v>#REF!</v>
      </c>
      <c r="H18" s="262" t="e">
        <f>SUM(H8:H16)</f>
        <v>#REF!</v>
      </c>
    </row>
    <row r="19" spans="1:8">
      <c r="A19" s="255"/>
      <c r="B19" s="255"/>
      <c r="C19" s="256"/>
      <c r="D19" s="257" t="s">
        <v>79</v>
      </c>
      <c r="E19" s="258"/>
      <c r="F19" s="258"/>
      <c r="G19" s="258"/>
      <c r="H19" s="259"/>
    </row>
    <row r="22" spans="1:8">
      <c r="E22" s="248"/>
    </row>
    <row r="23" spans="1:8">
      <c r="E23" s="248"/>
    </row>
    <row r="24" spans="1:8">
      <c r="D24" s="260"/>
      <c r="E24" s="261"/>
    </row>
    <row r="25" spans="1:8">
      <c r="D25" s="260"/>
      <c r="E25" s="248"/>
    </row>
    <row r="26" spans="1:8" ht="21" customHeight="1">
      <c r="D26" s="260"/>
      <c r="E26" s="260"/>
    </row>
  </sheetData>
  <mergeCells count="30">
    <mergeCell ref="A17:B18"/>
    <mergeCell ref="C17:D17"/>
    <mergeCell ref="C18:D18"/>
    <mergeCell ref="A10:B11"/>
    <mergeCell ref="C10:C11"/>
    <mergeCell ref="D10:D11"/>
    <mergeCell ref="A14:B15"/>
    <mergeCell ref="C14:C15"/>
    <mergeCell ref="D14:D15"/>
    <mergeCell ref="A12:B13"/>
    <mergeCell ref="C12:C13"/>
    <mergeCell ref="D12:D13"/>
    <mergeCell ref="A1:B2"/>
    <mergeCell ref="C1:H1"/>
    <mergeCell ref="C2:H2"/>
    <mergeCell ref="A3:H3"/>
    <mergeCell ref="A4:H4"/>
    <mergeCell ref="H10:H11"/>
    <mergeCell ref="H12:H13"/>
    <mergeCell ref="A16:B16"/>
    <mergeCell ref="H14:H15"/>
    <mergeCell ref="A5:H5"/>
    <mergeCell ref="A6:B7"/>
    <mergeCell ref="C6:C7"/>
    <mergeCell ref="D6:D7"/>
    <mergeCell ref="E6:H6"/>
    <mergeCell ref="A8:B9"/>
    <mergeCell ref="C8:C9"/>
    <mergeCell ref="D8:D9"/>
    <mergeCell ref="H8:H9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8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6DC7A-B7E3-4090-B5F5-BD6873AFA574}">
  <dimension ref="B1:K45"/>
  <sheetViews>
    <sheetView topLeftCell="A7" zoomScaleNormal="100" workbookViewId="0">
      <selection activeCell="A5" sqref="A3:K5"/>
    </sheetView>
  </sheetViews>
  <sheetFormatPr defaultRowHeight="13.2"/>
  <cols>
    <col min="1" max="1" width="3" style="267" customWidth="1"/>
    <col min="2" max="5" width="9.109375" style="267" customWidth="1"/>
    <col min="6" max="9" width="8.33203125" style="267" customWidth="1"/>
    <col min="10" max="11" width="12.88671875" style="267" customWidth="1"/>
    <col min="12" max="256" width="9.109375" style="267"/>
    <col min="257" max="257" width="3" style="267" customWidth="1"/>
    <col min="258" max="258" width="11.5546875" style="267" customWidth="1"/>
    <col min="259" max="259" width="10.33203125" style="267" customWidth="1"/>
    <col min="260" max="261" width="10.109375" style="267" customWidth="1"/>
    <col min="262" max="262" width="8.5546875" style="267" customWidth="1"/>
    <col min="263" max="263" width="9.109375" style="267" customWidth="1"/>
    <col min="264" max="264" width="10.6640625" style="267" customWidth="1"/>
    <col min="265" max="265" width="10.109375" style="267" customWidth="1"/>
    <col min="266" max="266" width="13.88671875" style="267" customWidth="1"/>
    <col min="267" max="267" width="14" style="267" bestFit="1" customWidth="1"/>
    <col min="268" max="512" width="9.109375" style="267"/>
    <col min="513" max="513" width="3" style="267" customWidth="1"/>
    <col min="514" max="514" width="11.5546875" style="267" customWidth="1"/>
    <col min="515" max="515" width="10.33203125" style="267" customWidth="1"/>
    <col min="516" max="517" width="10.109375" style="267" customWidth="1"/>
    <col min="518" max="518" width="8.5546875" style="267" customWidth="1"/>
    <col min="519" max="519" width="9.109375" style="267" customWidth="1"/>
    <col min="520" max="520" width="10.6640625" style="267" customWidth="1"/>
    <col min="521" max="521" width="10.109375" style="267" customWidth="1"/>
    <col min="522" max="522" width="13.88671875" style="267" customWidth="1"/>
    <col min="523" max="523" width="14" style="267" bestFit="1" customWidth="1"/>
    <col min="524" max="768" width="9.109375" style="267"/>
    <col min="769" max="769" width="3" style="267" customWidth="1"/>
    <col min="770" max="770" width="11.5546875" style="267" customWidth="1"/>
    <col min="771" max="771" width="10.33203125" style="267" customWidth="1"/>
    <col min="772" max="773" width="10.109375" style="267" customWidth="1"/>
    <col min="774" max="774" width="8.5546875" style="267" customWidth="1"/>
    <col min="775" max="775" width="9.109375" style="267" customWidth="1"/>
    <col min="776" max="776" width="10.6640625" style="267" customWidth="1"/>
    <col min="777" max="777" width="10.109375" style="267" customWidth="1"/>
    <col min="778" max="778" width="13.88671875" style="267" customWidth="1"/>
    <col min="779" max="779" width="14" style="267" bestFit="1" customWidth="1"/>
    <col min="780" max="1024" width="9.109375" style="267"/>
    <col min="1025" max="1025" width="3" style="267" customWidth="1"/>
    <col min="1026" max="1026" width="11.5546875" style="267" customWidth="1"/>
    <col min="1027" max="1027" width="10.33203125" style="267" customWidth="1"/>
    <col min="1028" max="1029" width="10.109375" style="267" customWidth="1"/>
    <col min="1030" max="1030" width="8.5546875" style="267" customWidth="1"/>
    <col min="1031" max="1031" width="9.109375" style="267" customWidth="1"/>
    <col min="1032" max="1032" width="10.6640625" style="267" customWidth="1"/>
    <col min="1033" max="1033" width="10.109375" style="267" customWidth="1"/>
    <col min="1034" max="1034" width="13.88671875" style="267" customWidth="1"/>
    <col min="1035" max="1035" width="14" style="267" bestFit="1" customWidth="1"/>
    <col min="1036" max="1280" width="9.109375" style="267"/>
    <col min="1281" max="1281" width="3" style="267" customWidth="1"/>
    <col min="1282" max="1282" width="11.5546875" style="267" customWidth="1"/>
    <col min="1283" max="1283" width="10.33203125" style="267" customWidth="1"/>
    <col min="1284" max="1285" width="10.109375" style="267" customWidth="1"/>
    <col min="1286" max="1286" width="8.5546875" style="267" customWidth="1"/>
    <col min="1287" max="1287" width="9.109375" style="267" customWidth="1"/>
    <col min="1288" max="1288" width="10.6640625" style="267" customWidth="1"/>
    <col min="1289" max="1289" width="10.109375" style="267" customWidth="1"/>
    <col min="1290" max="1290" width="13.88671875" style="267" customWidth="1"/>
    <col min="1291" max="1291" width="14" style="267" bestFit="1" customWidth="1"/>
    <col min="1292" max="1536" width="9.109375" style="267"/>
    <col min="1537" max="1537" width="3" style="267" customWidth="1"/>
    <col min="1538" max="1538" width="11.5546875" style="267" customWidth="1"/>
    <col min="1539" max="1539" width="10.33203125" style="267" customWidth="1"/>
    <col min="1540" max="1541" width="10.109375" style="267" customWidth="1"/>
    <col min="1542" max="1542" width="8.5546875" style="267" customWidth="1"/>
    <col min="1543" max="1543" width="9.109375" style="267" customWidth="1"/>
    <col min="1544" max="1544" width="10.6640625" style="267" customWidth="1"/>
    <col min="1545" max="1545" width="10.109375" style="267" customWidth="1"/>
    <col min="1546" max="1546" width="13.88671875" style="267" customWidth="1"/>
    <col min="1547" max="1547" width="14" style="267" bestFit="1" customWidth="1"/>
    <col min="1548" max="1792" width="9.109375" style="267"/>
    <col min="1793" max="1793" width="3" style="267" customWidth="1"/>
    <col min="1794" max="1794" width="11.5546875" style="267" customWidth="1"/>
    <col min="1795" max="1795" width="10.33203125" style="267" customWidth="1"/>
    <col min="1796" max="1797" width="10.109375" style="267" customWidth="1"/>
    <col min="1798" max="1798" width="8.5546875" style="267" customWidth="1"/>
    <col min="1799" max="1799" width="9.109375" style="267" customWidth="1"/>
    <col min="1800" max="1800" width="10.6640625" style="267" customWidth="1"/>
    <col min="1801" max="1801" width="10.109375" style="267" customWidth="1"/>
    <col min="1802" max="1802" width="13.88671875" style="267" customWidth="1"/>
    <col min="1803" max="1803" width="14" style="267" bestFit="1" customWidth="1"/>
    <col min="1804" max="2048" width="9.109375" style="267"/>
    <col min="2049" max="2049" width="3" style="267" customWidth="1"/>
    <col min="2050" max="2050" width="11.5546875" style="267" customWidth="1"/>
    <col min="2051" max="2051" width="10.33203125" style="267" customWidth="1"/>
    <col min="2052" max="2053" width="10.109375" style="267" customWidth="1"/>
    <col min="2054" max="2054" width="8.5546875" style="267" customWidth="1"/>
    <col min="2055" max="2055" width="9.109375" style="267" customWidth="1"/>
    <col min="2056" max="2056" width="10.6640625" style="267" customWidth="1"/>
    <col min="2057" max="2057" width="10.109375" style="267" customWidth="1"/>
    <col min="2058" max="2058" width="13.88671875" style="267" customWidth="1"/>
    <col min="2059" max="2059" width="14" style="267" bestFit="1" customWidth="1"/>
    <col min="2060" max="2304" width="9.109375" style="267"/>
    <col min="2305" max="2305" width="3" style="267" customWidth="1"/>
    <col min="2306" max="2306" width="11.5546875" style="267" customWidth="1"/>
    <col min="2307" max="2307" width="10.33203125" style="267" customWidth="1"/>
    <col min="2308" max="2309" width="10.109375" style="267" customWidth="1"/>
    <col min="2310" max="2310" width="8.5546875" style="267" customWidth="1"/>
    <col min="2311" max="2311" width="9.109375" style="267" customWidth="1"/>
    <col min="2312" max="2312" width="10.6640625" style="267" customWidth="1"/>
    <col min="2313" max="2313" width="10.109375" style="267" customWidth="1"/>
    <col min="2314" max="2314" width="13.88671875" style="267" customWidth="1"/>
    <col min="2315" max="2315" width="14" style="267" bestFit="1" customWidth="1"/>
    <col min="2316" max="2560" width="9.109375" style="267"/>
    <col min="2561" max="2561" width="3" style="267" customWidth="1"/>
    <col min="2562" max="2562" width="11.5546875" style="267" customWidth="1"/>
    <col min="2563" max="2563" width="10.33203125" style="267" customWidth="1"/>
    <col min="2564" max="2565" width="10.109375" style="267" customWidth="1"/>
    <col min="2566" max="2566" width="8.5546875" style="267" customWidth="1"/>
    <col min="2567" max="2567" width="9.109375" style="267" customWidth="1"/>
    <col min="2568" max="2568" width="10.6640625" style="267" customWidth="1"/>
    <col min="2569" max="2569" width="10.109375" style="267" customWidth="1"/>
    <col min="2570" max="2570" width="13.88671875" style="267" customWidth="1"/>
    <col min="2571" max="2571" width="14" style="267" bestFit="1" customWidth="1"/>
    <col min="2572" max="2816" width="9.109375" style="267"/>
    <col min="2817" max="2817" width="3" style="267" customWidth="1"/>
    <col min="2818" max="2818" width="11.5546875" style="267" customWidth="1"/>
    <col min="2819" max="2819" width="10.33203125" style="267" customWidth="1"/>
    <col min="2820" max="2821" width="10.109375" style="267" customWidth="1"/>
    <col min="2822" max="2822" width="8.5546875" style="267" customWidth="1"/>
    <col min="2823" max="2823" width="9.109375" style="267" customWidth="1"/>
    <col min="2824" max="2824" width="10.6640625" style="267" customWidth="1"/>
    <col min="2825" max="2825" width="10.109375" style="267" customWidth="1"/>
    <col min="2826" max="2826" width="13.88671875" style="267" customWidth="1"/>
    <col min="2827" max="2827" width="14" style="267" bestFit="1" customWidth="1"/>
    <col min="2828" max="3072" width="9.109375" style="267"/>
    <col min="3073" max="3073" width="3" style="267" customWidth="1"/>
    <col min="3074" max="3074" width="11.5546875" style="267" customWidth="1"/>
    <col min="3075" max="3075" width="10.33203125" style="267" customWidth="1"/>
    <col min="3076" max="3077" width="10.109375" style="267" customWidth="1"/>
    <col min="3078" max="3078" width="8.5546875" style="267" customWidth="1"/>
    <col min="3079" max="3079" width="9.109375" style="267" customWidth="1"/>
    <col min="3080" max="3080" width="10.6640625" style="267" customWidth="1"/>
    <col min="3081" max="3081" width="10.109375" style="267" customWidth="1"/>
    <col min="3082" max="3082" width="13.88671875" style="267" customWidth="1"/>
    <col min="3083" max="3083" width="14" style="267" bestFit="1" customWidth="1"/>
    <col min="3084" max="3328" width="9.109375" style="267"/>
    <col min="3329" max="3329" width="3" style="267" customWidth="1"/>
    <col min="3330" max="3330" width="11.5546875" style="267" customWidth="1"/>
    <col min="3331" max="3331" width="10.33203125" style="267" customWidth="1"/>
    <col min="3332" max="3333" width="10.109375" style="267" customWidth="1"/>
    <col min="3334" max="3334" width="8.5546875" style="267" customWidth="1"/>
    <col min="3335" max="3335" width="9.109375" style="267" customWidth="1"/>
    <col min="3336" max="3336" width="10.6640625" style="267" customWidth="1"/>
    <col min="3337" max="3337" width="10.109375" style="267" customWidth="1"/>
    <col min="3338" max="3338" width="13.88671875" style="267" customWidth="1"/>
    <col min="3339" max="3339" width="14" style="267" bestFit="1" customWidth="1"/>
    <col min="3340" max="3584" width="9.109375" style="267"/>
    <col min="3585" max="3585" width="3" style="267" customWidth="1"/>
    <col min="3586" max="3586" width="11.5546875" style="267" customWidth="1"/>
    <col min="3587" max="3587" width="10.33203125" style="267" customWidth="1"/>
    <col min="3588" max="3589" width="10.109375" style="267" customWidth="1"/>
    <col min="3590" max="3590" width="8.5546875" style="267" customWidth="1"/>
    <col min="3591" max="3591" width="9.109375" style="267" customWidth="1"/>
    <col min="3592" max="3592" width="10.6640625" style="267" customWidth="1"/>
    <col min="3593" max="3593" width="10.109375" style="267" customWidth="1"/>
    <col min="3594" max="3594" width="13.88671875" style="267" customWidth="1"/>
    <col min="3595" max="3595" width="14" style="267" bestFit="1" customWidth="1"/>
    <col min="3596" max="3840" width="9.109375" style="267"/>
    <col min="3841" max="3841" width="3" style="267" customWidth="1"/>
    <col min="3842" max="3842" width="11.5546875" style="267" customWidth="1"/>
    <col min="3843" max="3843" width="10.33203125" style="267" customWidth="1"/>
    <col min="3844" max="3845" width="10.109375" style="267" customWidth="1"/>
    <col min="3846" max="3846" width="8.5546875" style="267" customWidth="1"/>
    <col min="3847" max="3847" width="9.109375" style="267" customWidth="1"/>
    <col min="3848" max="3848" width="10.6640625" style="267" customWidth="1"/>
    <col min="3849" max="3849" width="10.109375" style="267" customWidth="1"/>
    <col min="3850" max="3850" width="13.88671875" style="267" customWidth="1"/>
    <col min="3851" max="3851" width="14" style="267" bestFit="1" customWidth="1"/>
    <col min="3852" max="4096" width="9.109375" style="267"/>
    <col min="4097" max="4097" width="3" style="267" customWidth="1"/>
    <col min="4098" max="4098" width="11.5546875" style="267" customWidth="1"/>
    <col min="4099" max="4099" width="10.33203125" style="267" customWidth="1"/>
    <col min="4100" max="4101" width="10.109375" style="267" customWidth="1"/>
    <col min="4102" max="4102" width="8.5546875" style="267" customWidth="1"/>
    <col min="4103" max="4103" width="9.109375" style="267" customWidth="1"/>
    <col min="4104" max="4104" width="10.6640625" style="267" customWidth="1"/>
    <col min="4105" max="4105" width="10.109375" style="267" customWidth="1"/>
    <col min="4106" max="4106" width="13.88671875" style="267" customWidth="1"/>
    <col min="4107" max="4107" width="14" style="267" bestFit="1" customWidth="1"/>
    <col min="4108" max="4352" width="9.109375" style="267"/>
    <col min="4353" max="4353" width="3" style="267" customWidth="1"/>
    <col min="4354" max="4354" width="11.5546875" style="267" customWidth="1"/>
    <col min="4355" max="4355" width="10.33203125" style="267" customWidth="1"/>
    <col min="4356" max="4357" width="10.109375" style="267" customWidth="1"/>
    <col min="4358" max="4358" width="8.5546875" style="267" customWidth="1"/>
    <col min="4359" max="4359" width="9.109375" style="267" customWidth="1"/>
    <col min="4360" max="4360" width="10.6640625" style="267" customWidth="1"/>
    <col min="4361" max="4361" width="10.109375" style="267" customWidth="1"/>
    <col min="4362" max="4362" width="13.88671875" style="267" customWidth="1"/>
    <col min="4363" max="4363" width="14" style="267" bestFit="1" customWidth="1"/>
    <col min="4364" max="4608" width="9.109375" style="267"/>
    <col min="4609" max="4609" width="3" style="267" customWidth="1"/>
    <col min="4610" max="4610" width="11.5546875" style="267" customWidth="1"/>
    <col min="4611" max="4611" width="10.33203125" style="267" customWidth="1"/>
    <col min="4612" max="4613" width="10.109375" style="267" customWidth="1"/>
    <col min="4614" max="4614" width="8.5546875" style="267" customWidth="1"/>
    <col min="4615" max="4615" width="9.109375" style="267" customWidth="1"/>
    <col min="4616" max="4616" width="10.6640625" style="267" customWidth="1"/>
    <col min="4617" max="4617" width="10.109375" style="267" customWidth="1"/>
    <col min="4618" max="4618" width="13.88671875" style="267" customWidth="1"/>
    <col min="4619" max="4619" width="14" style="267" bestFit="1" customWidth="1"/>
    <col min="4620" max="4864" width="9.109375" style="267"/>
    <col min="4865" max="4865" width="3" style="267" customWidth="1"/>
    <col min="4866" max="4866" width="11.5546875" style="267" customWidth="1"/>
    <col min="4867" max="4867" width="10.33203125" style="267" customWidth="1"/>
    <col min="4868" max="4869" width="10.109375" style="267" customWidth="1"/>
    <col min="4870" max="4870" width="8.5546875" style="267" customWidth="1"/>
    <col min="4871" max="4871" width="9.109375" style="267" customWidth="1"/>
    <col min="4872" max="4872" width="10.6640625" style="267" customWidth="1"/>
    <col min="4873" max="4873" width="10.109375" style="267" customWidth="1"/>
    <col min="4874" max="4874" width="13.88671875" style="267" customWidth="1"/>
    <col min="4875" max="4875" width="14" style="267" bestFit="1" customWidth="1"/>
    <col min="4876" max="5120" width="9.109375" style="267"/>
    <col min="5121" max="5121" width="3" style="267" customWidth="1"/>
    <col min="5122" max="5122" width="11.5546875" style="267" customWidth="1"/>
    <col min="5123" max="5123" width="10.33203125" style="267" customWidth="1"/>
    <col min="5124" max="5125" width="10.109375" style="267" customWidth="1"/>
    <col min="5126" max="5126" width="8.5546875" style="267" customWidth="1"/>
    <col min="5127" max="5127" width="9.109375" style="267" customWidth="1"/>
    <col min="5128" max="5128" width="10.6640625" style="267" customWidth="1"/>
    <col min="5129" max="5129" width="10.109375" style="267" customWidth="1"/>
    <col min="5130" max="5130" width="13.88671875" style="267" customWidth="1"/>
    <col min="5131" max="5131" width="14" style="267" bestFit="1" customWidth="1"/>
    <col min="5132" max="5376" width="9.109375" style="267"/>
    <col min="5377" max="5377" width="3" style="267" customWidth="1"/>
    <col min="5378" max="5378" width="11.5546875" style="267" customWidth="1"/>
    <col min="5379" max="5379" width="10.33203125" style="267" customWidth="1"/>
    <col min="5380" max="5381" width="10.109375" style="267" customWidth="1"/>
    <col min="5382" max="5382" width="8.5546875" style="267" customWidth="1"/>
    <col min="5383" max="5383" width="9.109375" style="267" customWidth="1"/>
    <col min="5384" max="5384" width="10.6640625" style="267" customWidth="1"/>
    <col min="5385" max="5385" width="10.109375" style="267" customWidth="1"/>
    <col min="5386" max="5386" width="13.88671875" style="267" customWidth="1"/>
    <col min="5387" max="5387" width="14" style="267" bestFit="1" customWidth="1"/>
    <col min="5388" max="5632" width="9.109375" style="267"/>
    <col min="5633" max="5633" width="3" style="267" customWidth="1"/>
    <col min="5634" max="5634" width="11.5546875" style="267" customWidth="1"/>
    <col min="5635" max="5635" width="10.33203125" style="267" customWidth="1"/>
    <col min="5636" max="5637" width="10.109375" style="267" customWidth="1"/>
    <col min="5638" max="5638" width="8.5546875" style="267" customWidth="1"/>
    <col min="5639" max="5639" width="9.109375" style="267" customWidth="1"/>
    <col min="5640" max="5640" width="10.6640625" style="267" customWidth="1"/>
    <col min="5641" max="5641" width="10.109375" style="267" customWidth="1"/>
    <col min="5642" max="5642" width="13.88671875" style="267" customWidth="1"/>
    <col min="5643" max="5643" width="14" style="267" bestFit="1" customWidth="1"/>
    <col min="5644" max="5888" width="9.109375" style="267"/>
    <col min="5889" max="5889" width="3" style="267" customWidth="1"/>
    <col min="5890" max="5890" width="11.5546875" style="267" customWidth="1"/>
    <col min="5891" max="5891" width="10.33203125" style="267" customWidth="1"/>
    <col min="5892" max="5893" width="10.109375" style="267" customWidth="1"/>
    <col min="5894" max="5894" width="8.5546875" style="267" customWidth="1"/>
    <col min="5895" max="5895" width="9.109375" style="267" customWidth="1"/>
    <col min="5896" max="5896" width="10.6640625" style="267" customWidth="1"/>
    <col min="5897" max="5897" width="10.109375" style="267" customWidth="1"/>
    <col min="5898" max="5898" width="13.88671875" style="267" customWidth="1"/>
    <col min="5899" max="5899" width="14" style="267" bestFit="1" customWidth="1"/>
    <col min="5900" max="6144" width="9.109375" style="267"/>
    <col min="6145" max="6145" width="3" style="267" customWidth="1"/>
    <col min="6146" max="6146" width="11.5546875" style="267" customWidth="1"/>
    <col min="6147" max="6147" width="10.33203125" style="267" customWidth="1"/>
    <col min="6148" max="6149" width="10.109375" style="267" customWidth="1"/>
    <col min="6150" max="6150" width="8.5546875" style="267" customWidth="1"/>
    <col min="6151" max="6151" width="9.109375" style="267" customWidth="1"/>
    <col min="6152" max="6152" width="10.6640625" style="267" customWidth="1"/>
    <col min="6153" max="6153" width="10.109375" style="267" customWidth="1"/>
    <col min="6154" max="6154" width="13.88671875" style="267" customWidth="1"/>
    <col min="6155" max="6155" width="14" style="267" bestFit="1" customWidth="1"/>
    <col min="6156" max="6400" width="9.109375" style="267"/>
    <col min="6401" max="6401" width="3" style="267" customWidth="1"/>
    <col min="6402" max="6402" width="11.5546875" style="267" customWidth="1"/>
    <col min="6403" max="6403" width="10.33203125" style="267" customWidth="1"/>
    <col min="6404" max="6405" width="10.109375" style="267" customWidth="1"/>
    <col min="6406" max="6406" width="8.5546875" style="267" customWidth="1"/>
    <col min="6407" max="6407" width="9.109375" style="267" customWidth="1"/>
    <col min="6408" max="6408" width="10.6640625" style="267" customWidth="1"/>
    <col min="6409" max="6409" width="10.109375" style="267" customWidth="1"/>
    <col min="6410" max="6410" width="13.88671875" style="267" customWidth="1"/>
    <col min="6411" max="6411" width="14" style="267" bestFit="1" customWidth="1"/>
    <col min="6412" max="6656" width="9.109375" style="267"/>
    <col min="6657" max="6657" width="3" style="267" customWidth="1"/>
    <col min="6658" max="6658" width="11.5546875" style="267" customWidth="1"/>
    <col min="6659" max="6659" width="10.33203125" style="267" customWidth="1"/>
    <col min="6660" max="6661" width="10.109375" style="267" customWidth="1"/>
    <col min="6662" max="6662" width="8.5546875" style="267" customWidth="1"/>
    <col min="6663" max="6663" width="9.109375" style="267" customWidth="1"/>
    <col min="6664" max="6664" width="10.6640625" style="267" customWidth="1"/>
    <col min="6665" max="6665" width="10.109375" style="267" customWidth="1"/>
    <col min="6666" max="6666" width="13.88671875" style="267" customWidth="1"/>
    <col min="6667" max="6667" width="14" style="267" bestFit="1" customWidth="1"/>
    <col min="6668" max="6912" width="9.109375" style="267"/>
    <col min="6913" max="6913" width="3" style="267" customWidth="1"/>
    <col min="6914" max="6914" width="11.5546875" style="267" customWidth="1"/>
    <col min="6915" max="6915" width="10.33203125" style="267" customWidth="1"/>
    <col min="6916" max="6917" width="10.109375" style="267" customWidth="1"/>
    <col min="6918" max="6918" width="8.5546875" style="267" customWidth="1"/>
    <col min="6919" max="6919" width="9.109375" style="267" customWidth="1"/>
    <col min="6920" max="6920" width="10.6640625" style="267" customWidth="1"/>
    <col min="6921" max="6921" width="10.109375" style="267" customWidth="1"/>
    <col min="6922" max="6922" width="13.88671875" style="267" customWidth="1"/>
    <col min="6923" max="6923" width="14" style="267" bestFit="1" customWidth="1"/>
    <col min="6924" max="7168" width="9.109375" style="267"/>
    <col min="7169" max="7169" width="3" style="267" customWidth="1"/>
    <col min="7170" max="7170" width="11.5546875" style="267" customWidth="1"/>
    <col min="7171" max="7171" width="10.33203125" style="267" customWidth="1"/>
    <col min="7172" max="7173" width="10.109375" style="267" customWidth="1"/>
    <col min="7174" max="7174" width="8.5546875" style="267" customWidth="1"/>
    <col min="7175" max="7175" width="9.109375" style="267" customWidth="1"/>
    <col min="7176" max="7176" width="10.6640625" style="267" customWidth="1"/>
    <col min="7177" max="7177" width="10.109375" style="267" customWidth="1"/>
    <col min="7178" max="7178" width="13.88671875" style="267" customWidth="1"/>
    <col min="7179" max="7179" width="14" style="267" bestFit="1" customWidth="1"/>
    <col min="7180" max="7424" width="9.109375" style="267"/>
    <col min="7425" max="7425" width="3" style="267" customWidth="1"/>
    <col min="7426" max="7426" width="11.5546875" style="267" customWidth="1"/>
    <col min="7427" max="7427" width="10.33203125" style="267" customWidth="1"/>
    <col min="7428" max="7429" width="10.109375" style="267" customWidth="1"/>
    <col min="7430" max="7430" width="8.5546875" style="267" customWidth="1"/>
    <col min="7431" max="7431" width="9.109375" style="267" customWidth="1"/>
    <col min="7432" max="7432" width="10.6640625" style="267" customWidth="1"/>
    <col min="7433" max="7433" width="10.109375" style="267" customWidth="1"/>
    <col min="7434" max="7434" width="13.88671875" style="267" customWidth="1"/>
    <col min="7435" max="7435" width="14" style="267" bestFit="1" customWidth="1"/>
    <col min="7436" max="7680" width="9.109375" style="267"/>
    <col min="7681" max="7681" width="3" style="267" customWidth="1"/>
    <col min="7682" max="7682" width="11.5546875" style="267" customWidth="1"/>
    <col min="7683" max="7683" width="10.33203125" style="267" customWidth="1"/>
    <col min="7684" max="7685" width="10.109375" style="267" customWidth="1"/>
    <col min="7686" max="7686" width="8.5546875" style="267" customWidth="1"/>
    <col min="7687" max="7687" width="9.109375" style="267" customWidth="1"/>
    <col min="7688" max="7688" width="10.6640625" style="267" customWidth="1"/>
    <col min="7689" max="7689" width="10.109375" style="267" customWidth="1"/>
    <col min="7690" max="7690" width="13.88671875" style="267" customWidth="1"/>
    <col min="7691" max="7691" width="14" style="267" bestFit="1" customWidth="1"/>
    <col min="7692" max="7936" width="9.109375" style="267"/>
    <col min="7937" max="7937" width="3" style="267" customWidth="1"/>
    <col min="7938" max="7938" width="11.5546875" style="267" customWidth="1"/>
    <col min="7939" max="7939" width="10.33203125" style="267" customWidth="1"/>
    <col min="7940" max="7941" width="10.109375" style="267" customWidth="1"/>
    <col min="7942" max="7942" width="8.5546875" style="267" customWidth="1"/>
    <col min="7943" max="7943" width="9.109375" style="267" customWidth="1"/>
    <col min="7944" max="7944" width="10.6640625" style="267" customWidth="1"/>
    <col min="7945" max="7945" width="10.109375" style="267" customWidth="1"/>
    <col min="7946" max="7946" width="13.88671875" style="267" customWidth="1"/>
    <col min="7947" max="7947" width="14" style="267" bestFit="1" customWidth="1"/>
    <col min="7948" max="8192" width="9.109375" style="267"/>
    <col min="8193" max="8193" width="3" style="267" customWidth="1"/>
    <col min="8194" max="8194" width="11.5546875" style="267" customWidth="1"/>
    <col min="8195" max="8195" width="10.33203125" style="267" customWidth="1"/>
    <col min="8196" max="8197" width="10.109375" style="267" customWidth="1"/>
    <col min="8198" max="8198" width="8.5546875" style="267" customWidth="1"/>
    <col min="8199" max="8199" width="9.109375" style="267" customWidth="1"/>
    <col min="8200" max="8200" width="10.6640625" style="267" customWidth="1"/>
    <col min="8201" max="8201" width="10.109375" style="267" customWidth="1"/>
    <col min="8202" max="8202" width="13.88671875" style="267" customWidth="1"/>
    <col min="8203" max="8203" width="14" style="267" bestFit="1" customWidth="1"/>
    <col min="8204" max="8448" width="9.109375" style="267"/>
    <col min="8449" max="8449" width="3" style="267" customWidth="1"/>
    <col min="8450" max="8450" width="11.5546875" style="267" customWidth="1"/>
    <col min="8451" max="8451" width="10.33203125" style="267" customWidth="1"/>
    <col min="8452" max="8453" width="10.109375" style="267" customWidth="1"/>
    <col min="8454" max="8454" width="8.5546875" style="267" customWidth="1"/>
    <col min="8455" max="8455" width="9.109375" style="267" customWidth="1"/>
    <col min="8456" max="8456" width="10.6640625" style="267" customWidth="1"/>
    <col min="8457" max="8457" width="10.109375" style="267" customWidth="1"/>
    <col min="8458" max="8458" width="13.88671875" style="267" customWidth="1"/>
    <col min="8459" max="8459" width="14" style="267" bestFit="1" customWidth="1"/>
    <col min="8460" max="8704" width="9.109375" style="267"/>
    <col min="8705" max="8705" width="3" style="267" customWidth="1"/>
    <col min="8706" max="8706" width="11.5546875" style="267" customWidth="1"/>
    <col min="8707" max="8707" width="10.33203125" style="267" customWidth="1"/>
    <col min="8708" max="8709" width="10.109375" style="267" customWidth="1"/>
    <col min="8710" max="8710" width="8.5546875" style="267" customWidth="1"/>
    <col min="8711" max="8711" width="9.109375" style="267" customWidth="1"/>
    <col min="8712" max="8712" width="10.6640625" style="267" customWidth="1"/>
    <col min="8713" max="8713" width="10.109375" style="267" customWidth="1"/>
    <col min="8714" max="8714" width="13.88671875" style="267" customWidth="1"/>
    <col min="8715" max="8715" width="14" style="267" bestFit="1" customWidth="1"/>
    <col min="8716" max="8960" width="9.109375" style="267"/>
    <col min="8961" max="8961" width="3" style="267" customWidth="1"/>
    <col min="8962" max="8962" width="11.5546875" style="267" customWidth="1"/>
    <col min="8963" max="8963" width="10.33203125" style="267" customWidth="1"/>
    <col min="8964" max="8965" width="10.109375" style="267" customWidth="1"/>
    <col min="8966" max="8966" width="8.5546875" style="267" customWidth="1"/>
    <col min="8967" max="8967" width="9.109375" style="267" customWidth="1"/>
    <col min="8968" max="8968" width="10.6640625" style="267" customWidth="1"/>
    <col min="8969" max="8969" width="10.109375" style="267" customWidth="1"/>
    <col min="8970" max="8970" width="13.88671875" style="267" customWidth="1"/>
    <col min="8971" max="8971" width="14" style="267" bestFit="1" customWidth="1"/>
    <col min="8972" max="9216" width="9.109375" style="267"/>
    <col min="9217" max="9217" width="3" style="267" customWidth="1"/>
    <col min="9218" max="9218" width="11.5546875" style="267" customWidth="1"/>
    <col min="9219" max="9219" width="10.33203125" style="267" customWidth="1"/>
    <col min="9220" max="9221" width="10.109375" style="267" customWidth="1"/>
    <col min="9222" max="9222" width="8.5546875" style="267" customWidth="1"/>
    <col min="9223" max="9223" width="9.109375" style="267" customWidth="1"/>
    <col min="9224" max="9224" width="10.6640625" style="267" customWidth="1"/>
    <col min="9225" max="9225" width="10.109375" style="267" customWidth="1"/>
    <col min="9226" max="9226" width="13.88671875" style="267" customWidth="1"/>
    <col min="9227" max="9227" width="14" style="267" bestFit="1" customWidth="1"/>
    <col min="9228" max="9472" width="9.109375" style="267"/>
    <col min="9473" max="9473" width="3" style="267" customWidth="1"/>
    <col min="9474" max="9474" width="11.5546875" style="267" customWidth="1"/>
    <col min="9475" max="9475" width="10.33203125" style="267" customWidth="1"/>
    <col min="9476" max="9477" width="10.109375" style="267" customWidth="1"/>
    <col min="9478" max="9478" width="8.5546875" style="267" customWidth="1"/>
    <col min="9479" max="9479" width="9.109375" style="267" customWidth="1"/>
    <col min="9480" max="9480" width="10.6640625" style="267" customWidth="1"/>
    <col min="9481" max="9481" width="10.109375" style="267" customWidth="1"/>
    <col min="9482" max="9482" width="13.88671875" style="267" customWidth="1"/>
    <col min="9483" max="9483" width="14" style="267" bestFit="1" customWidth="1"/>
    <col min="9484" max="9728" width="9.109375" style="267"/>
    <col min="9729" max="9729" width="3" style="267" customWidth="1"/>
    <col min="9730" max="9730" width="11.5546875" style="267" customWidth="1"/>
    <col min="9731" max="9731" width="10.33203125" style="267" customWidth="1"/>
    <col min="9732" max="9733" width="10.109375" style="267" customWidth="1"/>
    <col min="9734" max="9734" width="8.5546875" style="267" customWidth="1"/>
    <col min="9735" max="9735" width="9.109375" style="267" customWidth="1"/>
    <col min="9736" max="9736" width="10.6640625" style="267" customWidth="1"/>
    <col min="9737" max="9737" width="10.109375" style="267" customWidth="1"/>
    <col min="9738" max="9738" width="13.88671875" style="267" customWidth="1"/>
    <col min="9739" max="9739" width="14" style="267" bestFit="1" customWidth="1"/>
    <col min="9740" max="9984" width="9.109375" style="267"/>
    <col min="9985" max="9985" width="3" style="267" customWidth="1"/>
    <col min="9986" max="9986" width="11.5546875" style="267" customWidth="1"/>
    <col min="9987" max="9987" width="10.33203125" style="267" customWidth="1"/>
    <col min="9988" max="9989" width="10.109375" style="267" customWidth="1"/>
    <col min="9990" max="9990" width="8.5546875" style="267" customWidth="1"/>
    <col min="9991" max="9991" width="9.109375" style="267" customWidth="1"/>
    <col min="9992" max="9992" width="10.6640625" style="267" customWidth="1"/>
    <col min="9993" max="9993" width="10.109375" style="267" customWidth="1"/>
    <col min="9994" max="9994" width="13.88671875" style="267" customWidth="1"/>
    <col min="9995" max="9995" width="14" style="267" bestFit="1" customWidth="1"/>
    <col min="9996" max="10240" width="9.109375" style="267"/>
    <col min="10241" max="10241" width="3" style="267" customWidth="1"/>
    <col min="10242" max="10242" width="11.5546875" style="267" customWidth="1"/>
    <col min="10243" max="10243" width="10.33203125" style="267" customWidth="1"/>
    <col min="10244" max="10245" width="10.109375" style="267" customWidth="1"/>
    <col min="10246" max="10246" width="8.5546875" style="267" customWidth="1"/>
    <col min="10247" max="10247" width="9.109375" style="267" customWidth="1"/>
    <col min="10248" max="10248" width="10.6640625" style="267" customWidth="1"/>
    <col min="10249" max="10249" width="10.109375" style="267" customWidth="1"/>
    <col min="10250" max="10250" width="13.88671875" style="267" customWidth="1"/>
    <col min="10251" max="10251" width="14" style="267" bestFit="1" customWidth="1"/>
    <col min="10252" max="10496" width="9.109375" style="267"/>
    <col min="10497" max="10497" width="3" style="267" customWidth="1"/>
    <col min="10498" max="10498" width="11.5546875" style="267" customWidth="1"/>
    <col min="10499" max="10499" width="10.33203125" style="267" customWidth="1"/>
    <col min="10500" max="10501" width="10.109375" style="267" customWidth="1"/>
    <col min="10502" max="10502" width="8.5546875" style="267" customWidth="1"/>
    <col min="10503" max="10503" width="9.109375" style="267" customWidth="1"/>
    <col min="10504" max="10504" width="10.6640625" style="267" customWidth="1"/>
    <col min="10505" max="10505" width="10.109375" style="267" customWidth="1"/>
    <col min="10506" max="10506" width="13.88671875" style="267" customWidth="1"/>
    <col min="10507" max="10507" width="14" style="267" bestFit="1" customWidth="1"/>
    <col min="10508" max="10752" width="9.109375" style="267"/>
    <col min="10753" max="10753" width="3" style="267" customWidth="1"/>
    <col min="10754" max="10754" width="11.5546875" style="267" customWidth="1"/>
    <col min="10755" max="10755" width="10.33203125" style="267" customWidth="1"/>
    <col min="10756" max="10757" width="10.109375" style="267" customWidth="1"/>
    <col min="10758" max="10758" width="8.5546875" style="267" customWidth="1"/>
    <col min="10759" max="10759" width="9.109375" style="267" customWidth="1"/>
    <col min="10760" max="10760" width="10.6640625" style="267" customWidth="1"/>
    <col min="10761" max="10761" width="10.109375" style="267" customWidth="1"/>
    <col min="10762" max="10762" width="13.88671875" style="267" customWidth="1"/>
    <col min="10763" max="10763" width="14" style="267" bestFit="1" customWidth="1"/>
    <col min="10764" max="11008" width="9.109375" style="267"/>
    <col min="11009" max="11009" width="3" style="267" customWidth="1"/>
    <col min="11010" max="11010" width="11.5546875" style="267" customWidth="1"/>
    <col min="11011" max="11011" width="10.33203125" style="267" customWidth="1"/>
    <col min="11012" max="11013" width="10.109375" style="267" customWidth="1"/>
    <col min="11014" max="11014" width="8.5546875" style="267" customWidth="1"/>
    <col min="11015" max="11015" width="9.109375" style="267" customWidth="1"/>
    <col min="11016" max="11016" width="10.6640625" style="267" customWidth="1"/>
    <col min="11017" max="11017" width="10.109375" style="267" customWidth="1"/>
    <col min="11018" max="11018" width="13.88671875" style="267" customWidth="1"/>
    <col min="11019" max="11019" width="14" style="267" bestFit="1" customWidth="1"/>
    <col min="11020" max="11264" width="9.109375" style="267"/>
    <col min="11265" max="11265" width="3" style="267" customWidth="1"/>
    <col min="11266" max="11266" width="11.5546875" style="267" customWidth="1"/>
    <col min="11267" max="11267" width="10.33203125" style="267" customWidth="1"/>
    <col min="11268" max="11269" width="10.109375" style="267" customWidth="1"/>
    <col min="11270" max="11270" width="8.5546875" style="267" customWidth="1"/>
    <col min="11271" max="11271" width="9.109375" style="267" customWidth="1"/>
    <col min="11272" max="11272" width="10.6640625" style="267" customWidth="1"/>
    <col min="11273" max="11273" width="10.109375" style="267" customWidth="1"/>
    <col min="11274" max="11274" width="13.88671875" style="267" customWidth="1"/>
    <col min="11275" max="11275" width="14" style="267" bestFit="1" customWidth="1"/>
    <col min="11276" max="11520" width="9.109375" style="267"/>
    <col min="11521" max="11521" width="3" style="267" customWidth="1"/>
    <col min="11522" max="11522" width="11.5546875" style="267" customWidth="1"/>
    <col min="11523" max="11523" width="10.33203125" style="267" customWidth="1"/>
    <col min="11524" max="11525" width="10.109375" style="267" customWidth="1"/>
    <col min="11526" max="11526" width="8.5546875" style="267" customWidth="1"/>
    <col min="11527" max="11527" width="9.109375" style="267" customWidth="1"/>
    <col min="11528" max="11528" width="10.6640625" style="267" customWidth="1"/>
    <col min="11529" max="11529" width="10.109375" style="267" customWidth="1"/>
    <col min="11530" max="11530" width="13.88671875" style="267" customWidth="1"/>
    <col min="11531" max="11531" width="14" style="267" bestFit="1" customWidth="1"/>
    <col min="11532" max="11776" width="9.109375" style="267"/>
    <col min="11777" max="11777" width="3" style="267" customWidth="1"/>
    <col min="11778" max="11778" width="11.5546875" style="267" customWidth="1"/>
    <col min="11779" max="11779" width="10.33203125" style="267" customWidth="1"/>
    <col min="11780" max="11781" width="10.109375" style="267" customWidth="1"/>
    <col min="11782" max="11782" width="8.5546875" style="267" customWidth="1"/>
    <col min="11783" max="11783" width="9.109375" style="267" customWidth="1"/>
    <col min="11784" max="11784" width="10.6640625" style="267" customWidth="1"/>
    <col min="11785" max="11785" width="10.109375" style="267" customWidth="1"/>
    <col min="11786" max="11786" width="13.88671875" style="267" customWidth="1"/>
    <col min="11787" max="11787" width="14" style="267" bestFit="1" customWidth="1"/>
    <col min="11788" max="12032" width="9.109375" style="267"/>
    <col min="12033" max="12033" width="3" style="267" customWidth="1"/>
    <col min="12034" max="12034" width="11.5546875" style="267" customWidth="1"/>
    <col min="12035" max="12035" width="10.33203125" style="267" customWidth="1"/>
    <col min="12036" max="12037" width="10.109375" style="267" customWidth="1"/>
    <col min="12038" max="12038" width="8.5546875" style="267" customWidth="1"/>
    <col min="12039" max="12039" width="9.109375" style="267" customWidth="1"/>
    <col min="12040" max="12040" width="10.6640625" style="267" customWidth="1"/>
    <col min="12041" max="12041" width="10.109375" style="267" customWidth="1"/>
    <col min="12042" max="12042" width="13.88671875" style="267" customWidth="1"/>
    <col min="12043" max="12043" width="14" style="267" bestFit="1" customWidth="1"/>
    <col min="12044" max="12288" width="9.109375" style="267"/>
    <col min="12289" max="12289" width="3" style="267" customWidth="1"/>
    <col min="12290" max="12290" width="11.5546875" style="267" customWidth="1"/>
    <col min="12291" max="12291" width="10.33203125" style="267" customWidth="1"/>
    <col min="12292" max="12293" width="10.109375" style="267" customWidth="1"/>
    <col min="12294" max="12294" width="8.5546875" style="267" customWidth="1"/>
    <col min="12295" max="12295" width="9.109375" style="267" customWidth="1"/>
    <col min="12296" max="12296" width="10.6640625" style="267" customWidth="1"/>
    <col min="12297" max="12297" width="10.109375" style="267" customWidth="1"/>
    <col min="12298" max="12298" width="13.88671875" style="267" customWidth="1"/>
    <col min="12299" max="12299" width="14" style="267" bestFit="1" customWidth="1"/>
    <col min="12300" max="12544" width="9.109375" style="267"/>
    <col min="12545" max="12545" width="3" style="267" customWidth="1"/>
    <col min="12546" max="12546" width="11.5546875" style="267" customWidth="1"/>
    <col min="12547" max="12547" width="10.33203125" style="267" customWidth="1"/>
    <col min="12548" max="12549" width="10.109375" style="267" customWidth="1"/>
    <col min="12550" max="12550" width="8.5546875" style="267" customWidth="1"/>
    <col min="12551" max="12551" width="9.109375" style="267" customWidth="1"/>
    <col min="12552" max="12552" width="10.6640625" style="267" customWidth="1"/>
    <col min="12553" max="12553" width="10.109375" style="267" customWidth="1"/>
    <col min="12554" max="12554" width="13.88671875" style="267" customWidth="1"/>
    <col min="12555" max="12555" width="14" style="267" bestFit="1" customWidth="1"/>
    <col min="12556" max="12800" width="9.109375" style="267"/>
    <col min="12801" max="12801" width="3" style="267" customWidth="1"/>
    <col min="12802" max="12802" width="11.5546875" style="267" customWidth="1"/>
    <col min="12803" max="12803" width="10.33203125" style="267" customWidth="1"/>
    <col min="12804" max="12805" width="10.109375" style="267" customWidth="1"/>
    <col min="12806" max="12806" width="8.5546875" style="267" customWidth="1"/>
    <col min="12807" max="12807" width="9.109375" style="267" customWidth="1"/>
    <col min="12808" max="12808" width="10.6640625" style="267" customWidth="1"/>
    <col min="12809" max="12809" width="10.109375" style="267" customWidth="1"/>
    <col min="12810" max="12810" width="13.88671875" style="267" customWidth="1"/>
    <col min="12811" max="12811" width="14" style="267" bestFit="1" customWidth="1"/>
    <col min="12812" max="13056" width="9.109375" style="267"/>
    <col min="13057" max="13057" width="3" style="267" customWidth="1"/>
    <col min="13058" max="13058" width="11.5546875" style="267" customWidth="1"/>
    <col min="13059" max="13059" width="10.33203125" style="267" customWidth="1"/>
    <col min="13060" max="13061" width="10.109375" style="267" customWidth="1"/>
    <col min="13062" max="13062" width="8.5546875" style="267" customWidth="1"/>
    <col min="13063" max="13063" width="9.109375" style="267" customWidth="1"/>
    <col min="13064" max="13064" width="10.6640625" style="267" customWidth="1"/>
    <col min="13065" max="13065" width="10.109375" style="267" customWidth="1"/>
    <col min="13066" max="13066" width="13.88671875" style="267" customWidth="1"/>
    <col min="13067" max="13067" width="14" style="267" bestFit="1" customWidth="1"/>
    <col min="13068" max="13312" width="9.109375" style="267"/>
    <col min="13313" max="13313" width="3" style="267" customWidth="1"/>
    <col min="13314" max="13314" width="11.5546875" style="267" customWidth="1"/>
    <col min="13315" max="13315" width="10.33203125" style="267" customWidth="1"/>
    <col min="13316" max="13317" width="10.109375" style="267" customWidth="1"/>
    <col min="13318" max="13318" width="8.5546875" style="267" customWidth="1"/>
    <col min="13319" max="13319" width="9.109375" style="267" customWidth="1"/>
    <col min="13320" max="13320" width="10.6640625" style="267" customWidth="1"/>
    <col min="13321" max="13321" width="10.109375" style="267" customWidth="1"/>
    <col min="13322" max="13322" width="13.88671875" style="267" customWidth="1"/>
    <col min="13323" max="13323" width="14" style="267" bestFit="1" customWidth="1"/>
    <col min="13324" max="13568" width="9.109375" style="267"/>
    <col min="13569" max="13569" width="3" style="267" customWidth="1"/>
    <col min="13570" max="13570" width="11.5546875" style="267" customWidth="1"/>
    <col min="13571" max="13571" width="10.33203125" style="267" customWidth="1"/>
    <col min="13572" max="13573" width="10.109375" style="267" customWidth="1"/>
    <col min="13574" max="13574" width="8.5546875" style="267" customWidth="1"/>
    <col min="13575" max="13575" width="9.109375" style="267" customWidth="1"/>
    <col min="13576" max="13576" width="10.6640625" style="267" customWidth="1"/>
    <col min="13577" max="13577" width="10.109375" style="267" customWidth="1"/>
    <col min="13578" max="13578" width="13.88671875" style="267" customWidth="1"/>
    <col min="13579" max="13579" width="14" style="267" bestFit="1" customWidth="1"/>
    <col min="13580" max="13824" width="9.109375" style="267"/>
    <col min="13825" max="13825" width="3" style="267" customWidth="1"/>
    <col min="13826" max="13826" width="11.5546875" style="267" customWidth="1"/>
    <col min="13827" max="13827" width="10.33203125" style="267" customWidth="1"/>
    <col min="13828" max="13829" width="10.109375" style="267" customWidth="1"/>
    <col min="13830" max="13830" width="8.5546875" style="267" customWidth="1"/>
    <col min="13831" max="13831" width="9.109375" style="267" customWidth="1"/>
    <col min="13832" max="13832" width="10.6640625" style="267" customWidth="1"/>
    <col min="13833" max="13833" width="10.109375" style="267" customWidth="1"/>
    <col min="13834" max="13834" width="13.88671875" style="267" customWidth="1"/>
    <col min="13835" max="13835" width="14" style="267" bestFit="1" customWidth="1"/>
    <col min="13836" max="14080" width="9.109375" style="267"/>
    <col min="14081" max="14081" width="3" style="267" customWidth="1"/>
    <col min="14082" max="14082" width="11.5546875" style="267" customWidth="1"/>
    <col min="14083" max="14083" width="10.33203125" style="267" customWidth="1"/>
    <col min="14084" max="14085" width="10.109375" style="267" customWidth="1"/>
    <col min="14086" max="14086" width="8.5546875" style="267" customWidth="1"/>
    <col min="14087" max="14087" width="9.109375" style="267" customWidth="1"/>
    <col min="14088" max="14088" width="10.6640625" style="267" customWidth="1"/>
    <col min="14089" max="14089" width="10.109375" style="267" customWidth="1"/>
    <col min="14090" max="14090" width="13.88671875" style="267" customWidth="1"/>
    <col min="14091" max="14091" width="14" style="267" bestFit="1" customWidth="1"/>
    <col min="14092" max="14336" width="9.109375" style="267"/>
    <col min="14337" max="14337" width="3" style="267" customWidth="1"/>
    <col min="14338" max="14338" width="11.5546875" style="267" customWidth="1"/>
    <col min="14339" max="14339" width="10.33203125" style="267" customWidth="1"/>
    <col min="14340" max="14341" width="10.109375" style="267" customWidth="1"/>
    <col min="14342" max="14342" width="8.5546875" style="267" customWidth="1"/>
    <col min="14343" max="14343" width="9.109375" style="267" customWidth="1"/>
    <col min="14344" max="14344" width="10.6640625" style="267" customWidth="1"/>
    <col min="14345" max="14345" width="10.109375" style="267" customWidth="1"/>
    <col min="14346" max="14346" width="13.88671875" style="267" customWidth="1"/>
    <col min="14347" max="14347" width="14" style="267" bestFit="1" customWidth="1"/>
    <col min="14348" max="14592" width="9.109375" style="267"/>
    <col min="14593" max="14593" width="3" style="267" customWidth="1"/>
    <col min="14594" max="14594" width="11.5546875" style="267" customWidth="1"/>
    <col min="14595" max="14595" width="10.33203125" style="267" customWidth="1"/>
    <col min="14596" max="14597" width="10.109375" style="267" customWidth="1"/>
    <col min="14598" max="14598" width="8.5546875" style="267" customWidth="1"/>
    <col min="14599" max="14599" width="9.109375" style="267" customWidth="1"/>
    <col min="14600" max="14600" width="10.6640625" style="267" customWidth="1"/>
    <col min="14601" max="14601" width="10.109375" style="267" customWidth="1"/>
    <col min="14602" max="14602" width="13.88671875" style="267" customWidth="1"/>
    <col min="14603" max="14603" width="14" style="267" bestFit="1" customWidth="1"/>
    <col min="14604" max="14848" width="9.109375" style="267"/>
    <col min="14849" max="14849" width="3" style="267" customWidth="1"/>
    <col min="14850" max="14850" width="11.5546875" style="267" customWidth="1"/>
    <col min="14851" max="14851" width="10.33203125" style="267" customWidth="1"/>
    <col min="14852" max="14853" width="10.109375" style="267" customWidth="1"/>
    <col min="14854" max="14854" width="8.5546875" style="267" customWidth="1"/>
    <col min="14855" max="14855" width="9.109375" style="267" customWidth="1"/>
    <col min="14856" max="14856" width="10.6640625" style="267" customWidth="1"/>
    <col min="14857" max="14857" width="10.109375" style="267" customWidth="1"/>
    <col min="14858" max="14858" width="13.88671875" style="267" customWidth="1"/>
    <col min="14859" max="14859" width="14" style="267" bestFit="1" customWidth="1"/>
    <col min="14860" max="15104" width="9.109375" style="267"/>
    <col min="15105" max="15105" width="3" style="267" customWidth="1"/>
    <col min="15106" max="15106" width="11.5546875" style="267" customWidth="1"/>
    <col min="15107" max="15107" width="10.33203125" style="267" customWidth="1"/>
    <col min="15108" max="15109" width="10.109375" style="267" customWidth="1"/>
    <col min="15110" max="15110" width="8.5546875" style="267" customWidth="1"/>
    <col min="15111" max="15111" width="9.109375" style="267" customWidth="1"/>
    <col min="15112" max="15112" width="10.6640625" style="267" customWidth="1"/>
    <col min="15113" max="15113" width="10.109375" style="267" customWidth="1"/>
    <col min="15114" max="15114" width="13.88671875" style="267" customWidth="1"/>
    <col min="15115" max="15115" width="14" style="267" bestFit="1" customWidth="1"/>
    <col min="15116" max="15360" width="9.109375" style="267"/>
    <col min="15361" max="15361" width="3" style="267" customWidth="1"/>
    <col min="15362" max="15362" width="11.5546875" style="267" customWidth="1"/>
    <col min="15363" max="15363" width="10.33203125" style="267" customWidth="1"/>
    <col min="15364" max="15365" width="10.109375" style="267" customWidth="1"/>
    <col min="15366" max="15366" width="8.5546875" style="267" customWidth="1"/>
    <col min="15367" max="15367" width="9.109375" style="267" customWidth="1"/>
    <col min="15368" max="15368" width="10.6640625" style="267" customWidth="1"/>
    <col min="15369" max="15369" width="10.109375" style="267" customWidth="1"/>
    <col min="15370" max="15370" width="13.88671875" style="267" customWidth="1"/>
    <col min="15371" max="15371" width="14" style="267" bestFit="1" customWidth="1"/>
    <col min="15372" max="15616" width="9.109375" style="267"/>
    <col min="15617" max="15617" width="3" style="267" customWidth="1"/>
    <col min="15618" max="15618" width="11.5546875" style="267" customWidth="1"/>
    <col min="15619" max="15619" width="10.33203125" style="267" customWidth="1"/>
    <col min="15620" max="15621" width="10.109375" style="267" customWidth="1"/>
    <col min="15622" max="15622" width="8.5546875" style="267" customWidth="1"/>
    <col min="15623" max="15623" width="9.109375" style="267" customWidth="1"/>
    <col min="15624" max="15624" width="10.6640625" style="267" customWidth="1"/>
    <col min="15625" max="15625" width="10.109375" style="267" customWidth="1"/>
    <col min="15626" max="15626" width="13.88671875" style="267" customWidth="1"/>
    <col min="15627" max="15627" width="14" style="267" bestFit="1" customWidth="1"/>
    <col min="15628" max="15872" width="9.109375" style="267"/>
    <col min="15873" max="15873" width="3" style="267" customWidth="1"/>
    <col min="15874" max="15874" width="11.5546875" style="267" customWidth="1"/>
    <col min="15875" max="15875" width="10.33203125" style="267" customWidth="1"/>
    <col min="15876" max="15877" width="10.109375" style="267" customWidth="1"/>
    <col min="15878" max="15878" width="8.5546875" style="267" customWidth="1"/>
    <col min="15879" max="15879" width="9.109375" style="267" customWidth="1"/>
    <col min="15880" max="15880" width="10.6640625" style="267" customWidth="1"/>
    <col min="15881" max="15881" width="10.109375" style="267" customWidth="1"/>
    <col min="15882" max="15882" width="13.88671875" style="267" customWidth="1"/>
    <col min="15883" max="15883" width="14" style="267" bestFit="1" customWidth="1"/>
    <col min="15884" max="16128" width="9.109375" style="267"/>
    <col min="16129" max="16129" width="3" style="267" customWidth="1"/>
    <col min="16130" max="16130" width="11.5546875" style="267" customWidth="1"/>
    <col min="16131" max="16131" width="10.33203125" style="267" customWidth="1"/>
    <col min="16132" max="16133" width="10.109375" style="267" customWidth="1"/>
    <col min="16134" max="16134" width="8.5546875" style="267" customWidth="1"/>
    <col min="16135" max="16135" width="9.109375" style="267" customWidth="1"/>
    <col min="16136" max="16136" width="10.6640625" style="267" customWidth="1"/>
    <col min="16137" max="16137" width="10.109375" style="267" customWidth="1"/>
    <col min="16138" max="16138" width="13.88671875" style="267" customWidth="1"/>
    <col min="16139" max="16139" width="14" style="267" bestFit="1" customWidth="1"/>
    <col min="16140" max="16384" width="9.109375" style="267"/>
  </cols>
  <sheetData>
    <row r="1" spans="2:11" ht="20.25" customHeight="1">
      <c r="B1" s="266"/>
    </row>
    <row r="2" spans="2:11" ht="20.25" customHeight="1" thickBot="1">
      <c r="B2" s="266" t="s">
        <v>256</v>
      </c>
    </row>
    <row r="3" spans="2:11" s="268" customFormat="1" ht="24" customHeight="1">
      <c r="B3" s="452" t="s">
        <v>257</v>
      </c>
      <c r="C3" s="453"/>
      <c r="D3" s="453"/>
      <c r="E3" s="453"/>
      <c r="F3" s="453"/>
      <c r="G3" s="453"/>
      <c r="H3" s="453"/>
      <c r="I3" s="453"/>
      <c r="J3" s="453"/>
      <c r="K3" s="454"/>
    </row>
    <row r="4" spans="2:11" s="271" customFormat="1" ht="31.5" customHeight="1">
      <c r="B4" s="440" t="s">
        <v>258</v>
      </c>
      <c r="C4" s="441"/>
      <c r="D4" s="441"/>
      <c r="E4" s="441"/>
      <c r="F4" s="441"/>
      <c r="G4" s="441"/>
      <c r="H4" s="441"/>
      <c r="I4" s="442"/>
      <c r="J4" s="269" t="s">
        <v>259</v>
      </c>
      <c r="K4" s="270" t="s">
        <v>260</v>
      </c>
    </row>
    <row r="5" spans="2:11" ht="18" customHeight="1">
      <c r="B5" s="272" t="s">
        <v>261</v>
      </c>
      <c r="C5" s="455" t="s">
        <v>262</v>
      </c>
      <c r="D5" s="456"/>
      <c r="E5" s="457"/>
      <c r="F5" s="458" t="s">
        <v>263</v>
      </c>
      <c r="G5" s="459"/>
      <c r="H5" s="459"/>
      <c r="I5" s="459"/>
      <c r="J5" s="273">
        <v>6.3E-2</v>
      </c>
      <c r="K5" s="274">
        <v>0.08</v>
      </c>
    </row>
    <row r="6" spans="2:11" ht="18" customHeight="1">
      <c r="B6" s="275" t="s">
        <v>264</v>
      </c>
      <c r="C6" s="449" t="s">
        <v>265</v>
      </c>
      <c r="D6" s="450"/>
      <c r="E6" s="451"/>
      <c r="F6" s="446" t="s">
        <v>266</v>
      </c>
      <c r="G6" s="447"/>
      <c r="H6" s="447"/>
      <c r="I6" s="448"/>
      <c r="J6" s="276">
        <v>7.9000000000000008E-3</v>
      </c>
      <c r="K6" s="277">
        <v>1.01E-2</v>
      </c>
    </row>
    <row r="7" spans="2:11" ht="18" customHeight="1">
      <c r="B7" s="275" t="s">
        <v>267</v>
      </c>
      <c r="C7" s="449" t="s">
        <v>268</v>
      </c>
      <c r="D7" s="450"/>
      <c r="E7" s="451"/>
      <c r="F7" s="446" t="s">
        <v>269</v>
      </c>
      <c r="G7" s="447"/>
      <c r="H7" s="447"/>
      <c r="I7" s="448"/>
      <c r="J7" s="276">
        <v>5.0000000000000001E-3</v>
      </c>
      <c r="K7" s="277">
        <v>6.3E-3</v>
      </c>
    </row>
    <row r="8" spans="2:11" ht="26.25" customHeight="1">
      <c r="B8" s="275" t="s">
        <v>270</v>
      </c>
      <c r="C8" s="449" t="s">
        <v>271</v>
      </c>
      <c r="D8" s="450"/>
      <c r="E8" s="451"/>
      <c r="F8" s="446" t="s">
        <v>272</v>
      </c>
      <c r="G8" s="447"/>
      <c r="H8" s="447"/>
      <c r="I8" s="448"/>
      <c r="J8" s="276">
        <v>2.5000000000000001E-3</v>
      </c>
      <c r="K8" s="277">
        <f>J8*(1+$K$22)</f>
        <v>3.1723123842718661E-3</v>
      </c>
    </row>
    <row r="9" spans="2:11" ht="18" customHeight="1">
      <c r="B9" s="461" t="s">
        <v>273</v>
      </c>
      <c r="C9" s="462"/>
      <c r="D9" s="462"/>
      <c r="E9" s="462"/>
      <c r="F9" s="462"/>
      <c r="G9" s="462"/>
      <c r="H9" s="462"/>
      <c r="I9" s="463"/>
      <c r="J9" s="278">
        <f>SUM(J5:J8)</f>
        <v>7.8400000000000011E-2</v>
      </c>
      <c r="K9" s="279">
        <f>SUM(K5:K8)</f>
        <v>9.957231238427186E-2</v>
      </c>
    </row>
    <row r="10" spans="2:11" ht="21" customHeight="1">
      <c r="B10" s="464" t="s">
        <v>147</v>
      </c>
      <c r="C10" s="465"/>
      <c r="D10" s="465"/>
      <c r="E10" s="465"/>
      <c r="F10" s="465"/>
      <c r="G10" s="465"/>
      <c r="H10" s="465"/>
      <c r="I10" s="466"/>
      <c r="J10" s="280" t="s">
        <v>259</v>
      </c>
      <c r="K10" s="281" t="s">
        <v>260</v>
      </c>
    </row>
    <row r="11" spans="2:11" ht="21" customHeight="1">
      <c r="B11" s="275" t="s">
        <v>274</v>
      </c>
      <c r="C11" s="455" t="s">
        <v>275</v>
      </c>
      <c r="D11" s="456"/>
      <c r="E11" s="457"/>
      <c r="F11" s="458" t="s">
        <v>276</v>
      </c>
      <c r="G11" s="459"/>
      <c r="H11" s="459"/>
      <c r="I11" s="460"/>
      <c r="J11" s="282">
        <v>6.7000000000000004E-2</v>
      </c>
      <c r="K11" s="274">
        <v>8.5000000000000006E-2</v>
      </c>
    </row>
    <row r="12" spans="2:11" ht="21" customHeight="1">
      <c r="B12" s="461" t="s">
        <v>273</v>
      </c>
      <c r="C12" s="462"/>
      <c r="D12" s="462"/>
      <c r="E12" s="462"/>
      <c r="F12" s="462"/>
      <c r="G12" s="462"/>
      <c r="H12" s="462"/>
      <c r="I12" s="463"/>
      <c r="J12" s="278">
        <f>SUM(J11)</f>
        <v>6.7000000000000004E-2</v>
      </c>
      <c r="K12" s="283">
        <f>SUM(K11)</f>
        <v>8.5000000000000006E-2</v>
      </c>
    </row>
    <row r="13" spans="2:11" ht="21" customHeight="1">
      <c r="B13" s="464" t="s">
        <v>149</v>
      </c>
      <c r="C13" s="465"/>
      <c r="D13" s="465"/>
      <c r="E13" s="465"/>
      <c r="F13" s="465"/>
      <c r="G13" s="465"/>
      <c r="H13" s="465"/>
      <c r="I13" s="466"/>
      <c r="J13" s="280" t="s">
        <v>259</v>
      </c>
      <c r="K13" s="281" t="s">
        <v>260</v>
      </c>
    </row>
    <row r="14" spans="2:11" ht="18" customHeight="1">
      <c r="B14" s="272" t="s">
        <v>277</v>
      </c>
      <c r="C14" s="455" t="s">
        <v>150</v>
      </c>
      <c r="D14" s="456"/>
      <c r="E14" s="457"/>
      <c r="F14" s="458" t="s">
        <v>278</v>
      </c>
      <c r="G14" s="459"/>
      <c r="H14" s="459"/>
      <c r="I14" s="460"/>
      <c r="J14" s="284">
        <v>6.4999999999999997E-3</v>
      </c>
      <c r="K14" s="355">
        <f>J14*(1+$K$22)</f>
        <v>8.2480121991068515E-3</v>
      </c>
    </row>
    <row r="15" spans="2:11" ht="18" customHeight="1">
      <c r="B15" s="275" t="s">
        <v>279</v>
      </c>
      <c r="C15" s="443" t="s">
        <v>151</v>
      </c>
      <c r="D15" s="444"/>
      <c r="E15" s="445"/>
      <c r="F15" s="446" t="s">
        <v>280</v>
      </c>
      <c r="G15" s="447"/>
      <c r="H15" s="447"/>
      <c r="I15" s="448"/>
      <c r="J15" s="286">
        <v>0.03</v>
      </c>
      <c r="K15" s="277">
        <v>3.8100000000000002E-2</v>
      </c>
    </row>
    <row r="16" spans="2:11" ht="18" customHeight="1">
      <c r="B16" s="275" t="s">
        <v>281</v>
      </c>
      <c r="C16" s="449" t="s">
        <v>152</v>
      </c>
      <c r="D16" s="450"/>
      <c r="E16" s="451"/>
      <c r="F16" s="446" t="s">
        <v>280</v>
      </c>
      <c r="G16" s="447"/>
      <c r="H16" s="447"/>
      <c r="I16" s="448"/>
      <c r="J16" s="276">
        <v>0.03</v>
      </c>
      <c r="K16" s="285">
        <f>J16*(1+$K$22)</f>
        <v>3.8067748611262386E-2</v>
      </c>
    </row>
    <row r="17" spans="2:11" ht="18" customHeight="1">
      <c r="B17" s="275" t="s">
        <v>282</v>
      </c>
      <c r="C17" s="449" t="s">
        <v>283</v>
      </c>
      <c r="D17" s="450"/>
      <c r="E17" s="451"/>
      <c r="F17" s="446" t="s">
        <v>284</v>
      </c>
      <c r="G17" s="447"/>
      <c r="H17" s="447"/>
      <c r="I17" s="448"/>
      <c r="J17" s="276">
        <v>0</v>
      </c>
      <c r="K17" s="277">
        <f>J17*(1+$K$19)</f>
        <v>0</v>
      </c>
    </row>
    <row r="18" spans="2:11" ht="21" customHeight="1">
      <c r="B18" s="422" t="s">
        <v>273</v>
      </c>
      <c r="C18" s="423"/>
      <c r="D18" s="423"/>
      <c r="E18" s="423"/>
      <c r="F18" s="423"/>
      <c r="G18" s="423"/>
      <c r="H18" s="423"/>
      <c r="I18" s="424"/>
      <c r="J18" s="287">
        <f>SUM(J14:J17)</f>
        <v>6.6500000000000004E-2</v>
      </c>
      <c r="K18" s="288">
        <f>SUM(K14:K17)</f>
        <v>8.4415760810369236E-2</v>
      </c>
    </row>
    <row r="19" spans="2:11" ht="18" customHeight="1">
      <c r="B19" s="425" t="s">
        <v>285</v>
      </c>
      <c r="C19" s="426"/>
      <c r="D19" s="426"/>
      <c r="E19" s="426"/>
      <c r="F19" s="426"/>
      <c r="G19" s="426"/>
      <c r="H19" s="426"/>
      <c r="I19" s="427"/>
      <c r="J19" s="289">
        <f>J18+J12+J9</f>
        <v>0.21190000000000003</v>
      </c>
      <c r="K19" s="290">
        <f>(1+(K5+K11))/(1-(J6+J7+J8+J14+J15+J16+J17))-1</f>
        <v>0.26892495370874636</v>
      </c>
    </row>
    <row r="20" spans="2:11" ht="18" customHeight="1">
      <c r="B20" s="411" t="s">
        <v>286</v>
      </c>
      <c r="C20" s="412"/>
      <c r="D20" s="412"/>
      <c r="E20" s="412"/>
      <c r="F20" s="412"/>
      <c r="G20" s="412"/>
      <c r="H20" s="412"/>
      <c r="I20" s="413"/>
      <c r="J20" s="291">
        <f>J21-J19</f>
        <v>0.78810000000000002</v>
      </c>
      <c r="K20" s="292"/>
    </row>
    <row r="21" spans="2:11" ht="18" customHeight="1">
      <c r="B21" s="293"/>
      <c r="C21" s="294"/>
      <c r="D21" s="294"/>
      <c r="E21" s="294"/>
      <c r="F21" s="294"/>
      <c r="G21" s="295"/>
      <c r="H21" s="295"/>
      <c r="I21" s="296"/>
      <c r="J21" s="297">
        <v>1</v>
      </c>
      <c r="K21" s="298"/>
    </row>
    <row r="22" spans="2:11" ht="18" customHeight="1" thickBot="1">
      <c r="B22" s="414" t="s">
        <v>287</v>
      </c>
      <c r="C22" s="415"/>
      <c r="D22" s="415"/>
      <c r="E22" s="415"/>
      <c r="F22" s="415"/>
      <c r="G22" s="415"/>
      <c r="H22" s="415"/>
      <c r="I22" s="415"/>
      <c r="J22" s="415"/>
      <c r="K22" s="299">
        <f>K19</f>
        <v>0.26892495370874636</v>
      </c>
    </row>
    <row r="23" spans="2:11" ht="6" customHeight="1">
      <c r="B23" s="300"/>
      <c r="C23" s="300"/>
      <c r="D23" s="300"/>
      <c r="E23" s="300"/>
      <c r="F23" s="300"/>
      <c r="G23" s="300"/>
      <c r="H23" s="300"/>
      <c r="I23" s="300"/>
      <c r="J23" s="300"/>
      <c r="K23" s="300"/>
    </row>
    <row r="24" spans="2:11" ht="6" customHeight="1" thickBot="1"/>
    <row r="25" spans="2:11" s="268" customFormat="1" ht="23.25" customHeight="1">
      <c r="B25" s="452" t="s">
        <v>288</v>
      </c>
      <c r="C25" s="453"/>
      <c r="D25" s="453"/>
      <c r="E25" s="453"/>
      <c r="F25" s="453"/>
      <c r="G25" s="453"/>
      <c r="H25" s="453"/>
      <c r="I25" s="453"/>
      <c r="J25" s="453"/>
      <c r="K25" s="454"/>
    </row>
    <row r="26" spans="2:11" s="271" customFormat="1" ht="31.5" customHeight="1">
      <c r="B26" s="440" t="s">
        <v>258</v>
      </c>
      <c r="C26" s="441"/>
      <c r="D26" s="441"/>
      <c r="E26" s="441"/>
      <c r="F26" s="441"/>
      <c r="G26" s="441"/>
      <c r="H26" s="441"/>
      <c r="I26" s="442"/>
      <c r="J26" s="269" t="s">
        <v>259</v>
      </c>
      <c r="K26" s="270" t="s">
        <v>260</v>
      </c>
    </row>
    <row r="27" spans="2:11" ht="18" customHeight="1">
      <c r="B27" s="301" t="s">
        <v>261</v>
      </c>
      <c r="C27" s="431" t="s">
        <v>262</v>
      </c>
      <c r="D27" s="432"/>
      <c r="E27" s="433"/>
      <c r="F27" s="434" t="str">
        <f>F5</f>
        <v>Váriável - f (CD)</v>
      </c>
      <c r="G27" s="435"/>
      <c r="H27" s="435"/>
      <c r="I27" s="435"/>
      <c r="J27" s="302">
        <v>0.06</v>
      </c>
      <c r="K27" s="303">
        <f>K5</f>
        <v>0.08</v>
      </c>
    </row>
    <row r="28" spans="2:11" ht="18" customHeight="1">
      <c r="B28" s="304" t="s">
        <v>264</v>
      </c>
      <c r="C28" s="416" t="s">
        <v>265</v>
      </c>
      <c r="D28" s="417"/>
      <c r="E28" s="418"/>
      <c r="F28" s="419" t="str">
        <f t="shared" ref="F28:F30" si="0">F6</f>
        <v>0,85% s/ PV - Lucro Operacional</v>
      </c>
      <c r="G28" s="420"/>
      <c r="H28" s="420"/>
      <c r="I28" s="421"/>
      <c r="J28" s="305">
        <v>8.0000000000000002E-3</v>
      </c>
      <c r="K28" s="306">
        <v>1.06E-2</v>
      </c>
    </row>
    <row r="29" spans="2:11" ht="18" customHeight="1">
      <c r="B29" s="304" t="s">
        <v>267</v>
      </c>
      <c r="C29" s="416" t="s">
        <v>268</v>
      </c>
      <c r="D29" s="417"/>
      <c r="E29" s="418"/>
      <c r="F29" s="419" t="str">
        <f t="shared" si="0"/>
        <v>0,50% de CD</v>
      </c>
      <c r="G29" s="420"/>
      <c r="H29" s="420"/>
      <c r="I29" s="421"/>
      <c r="J29" s="305">
        <f>J7</f>
        <v>5.0000000000000001E-3</v>
      </c>
      <c r="K29" s="306">
        <v>6.7000000000000002E-3</v>
      </c>
    </row>
    <row r="30" spans="2:11" ht="26.25" customHeight="1">
      <c r="B30" s="304" t="s">
        <v>270</v>
      </c>
      <c r="C30" s="416" t="s">
        <v>271</v>
      </c>
      <c r="D30" s="417"/>
      <c r="E30" s="418"/>
      <c r="F30" s="419" t="str">
        <f t="shared" si="0"/>
        <v>0,25% do PV</v>
      </c>
      <c r="G30" s="420"/>
      <c r="H30" s="420"/>
      <c r="I30" s="421"/>
      <c r="J30" s="305">
        <f>J8</f>
        <v>2.5000000000000001E-3</v>
      </c>
      <c r="K30" s="306">
        <v>3.3E-3</v>
      </c>
    </row>
    <row r="31" spans="2:11" ht="18" customHeight="1">
      <c r="B31" s="422" t="s">
        <v>273</v>
      </c>
      <c r="C31" s="423"/>
      <c r="D31" s="423"/>
      <c r="E31" s="423"/>
      <c r="F31" s="423"/>
      <c r="G31" s="423"/>
      <c r="H31" s="423"/>
      <c r="I31" s="424"/>
      <c r="J31" s="287">
        <f>SUM(J27:J30)</f>
        <v>7.5500000000000012E-2</v>
      </c>
      <c r="K31" s="288">
        <f>SUM(K27:K30)</f>
        <v>0.10059999999999999</v>
      </c>
    </row>
    <row r="32" spans="2:11" ht="21" customHeight="1">
      <c r="B32" s="428" t="s">
        <v>147</v>
      </c>
      <c r="C32" s="429"/>
      <c r="D32" s="429"/>
      <c r="E32" s="429"/>
      <c r="F32" s="429"/>
      <c r="G32" s="429"/>
      <c r="H32" s="429"/>
      <c r="I32" s="430"/>
      <c r="J32" s="307" t="s">
        <v>259</v>
      </c>
      <c r="K32" s="308" t="s">
        <v>260</v>
      </c>
    </row>
    <row r="33" spans="2:11" ht="18" customHeight="1">
      <c r="B33" s="304" t="s">
        <v>274</v>
      </c>
      <c r="C33" s="431" t="s">
        <v>275</v>
      </c>
      <c r="D33" s="432"/>
      <c r="E33" s="433"/>
      <c r="F33" s="434" t="s">
        <v>276</v>
      </c>
      <c r="G33" s="435"/>
      <c r="H33" s="435"/>
      <c r="I33" s="436"/>
      <c r="J33" s="309">
        <v>6.3700000000000007E-2</v>
      </c>
      <c r="K33" s="303">
        <f>K11</f>
        <v>8.5000000000000006E-2</v>
      </c>
    </row>
    <row r="34" spans="2:11" ht="21" customHeight="1">
      <c r="B34" s="422" t="s">
        <v>273</v>
      </c>
      <c r="C34" s="423"/>
      <c r="D34" s="423"/>
      <c r="E34" s="423"/>
      <c r="F34" s="423"/>
      <c r="G34" s="423"/>
      <c r="H34" s="423"/>
      <c r="I34" s="424"/>
      <c r="J34" s="287">
        <f>SUM(J33)</f>
        <v>6.3700000000000007E-2</v>
      </c>
      <c r="K34" s="310">
        <f>SUM(K33)</f>
        <v>8.5000000000000006E-2</v>
      </c>
    </row>
    <row r="35" spans="2:11" ht="21" customHeight="1">
      <c r="B35" s="428" t="s">
        <v>149</v>
      </c>
      <c r="C35" s="429"/>
      <c r="D35" s="429"/>
      <c r="E35" s="429"/>
      <c r="F35" s="429"/>
      <c r="G35" s="429"/>
      <c r="H35" s="429"/>
      <c r="I35" s="430"/>
      <c r="J35" s="307" t="s">
        <v>259</v>
      </c>
      <c r="K35" s="308" t="s">
        <v>260</v>
      </c>
    </row>
    <row r="36" spans="2:11" ht="18" customHeight="1">
      <c r="B36" s="301" t="s">
        <v>277</v>
      </c>
      <c r="C36" s="431" t="s">
        <v>150</v>
      </c>
      <c r="D36" s="432"/>
      <c r="E36" s="433"/>
      <c r="F36" s="434" t="str">
        <f t="shared" ref="F36:F38" si="1">F14</f>
        <v>0,65% de PV</v>
      </c>
      <c r="G36" s="435"/>
      <c r="H36" s="435"/>
      <c r="I36" s="436"/>
      <c r="J36" s="311">
        <f>J14</f>
        <v>6.4999999999999997E-3</v>
      </c>
      <c r="K36" s="312">
        <v>8.6999999999999994E-3</v>
      </c>
    </row>
    <row r="37" spans="2:11" ht="18" customHeight="1">
      <c r="B37" s="304" t="s">
        <v>279</v>
      </c>
      <c r="C37" s="437" t="s">
        <v>151</v>
      </c>
      <c r="D37" s="438"/>
      <c r="E37" s="439"/>
      <c r="F37" s="419" t="str">
        <f t="shared" si="1"/>
        <v>3,00% de PV</v>
      </c>
      <c r="G37" s="420"/>
      <c r="H37" s="420"/>
      <c r="I37" s="421"/>
      <c r="J37" s="313">
        <f>J15</f>
        <v>0.03</v>
      </c>
      <c r="K37" s="314">
        <v>0.04</v>
      </c>
    </row>
    <row r="38" spans="2:11" ht="18" customHeight="1">
      <c r="B38" s="304" t="s">
        <v>281</v>
      </c>
      <c r="C38" s="416" t="s">
        <v>152</v>
      </c>
      <c r="D38" s="417"/>
      <c r="E38" s="418"/>
      <c r="F38" s="419" t="str">
        <f t="shared" si="1"/>
        <v>3,00% de PV</v>
      </c>
      <c r="G38" s="420"/>
      <c r="H38" s="420"/>
      <c r="I38" s="421"/>
      <c r="J38" s="305">
        <f>J16</f>
        <v>0.03</v>
      </c>
      <c r="K38" s="312">
        <v>0.04</v>
      </c>
    </row>
    <row r="39" spans="2:11" ht="18" customHeight="1">
      <c r="B39" s="304" t="s">
        <v>282</v>
      </c>
      <c r="C39" s="416" t="s">
        <v>283</v>
      </c>
      <c r="D39" s="417"/>
      <c r="E39" s="418"/>
      <c r="F39" s="419" t="s">
        <v>289</v>
      </c>
      <c r="G39" s="420"/>
      <c r="H39" s="420"/>
      <c r="I39" s="421"/>
      <c r="J39" s="305">
        <v>4.4999999999999998E-2</v>
      </c>
      <c r="K39" s="306">
        <v>0.06</v>
      </c>
    </row>
    <row r="40" spans="2:11" ht="21" customHeight="1">
      <c r="B40" s="422" t="s">
        <v>273</v>
      </c>
      <c r="C40" s="423"/>
      <c r="D40" s="423"/>
      <c r="E40" s="423"/>
      <c r="F40" s="423"/>
      <c r="G40" s="423"/>
      <c r="H40" s="423"/>
      <c r="I40" s="424"/>
      <c r="J40" s="287">
        <f>SUM(J36:J39)</f>
        <v>0.1115</v>
      </c>
      <c r="K40" s="315">
        <f>SUM(K36:K39)</f>
        <v>0.1487</v>
      </c>
    </row>
    <row r="41" spans="2:11" ht="18" customHeight="1">
      <c r="B41" s="425" t="s">
        <v>285</v>
      </c>
      <c r="C41" s="426"/>
      <c r="D41" s="426"/>
      <c r="E41" s="426"/>
      <c r="F41" s="426"/>
      <c r="G41" s="426"/>
      <c r="H41" s="426"/>
      <c r="I41" s="427"/>
      <c r="J41" s="289">
        <f>J40+J34+J31</f>
        <v>0.25070000000000003</v>
      </c>
      <c r="K41" s="316">
        <f>(1+(K27+K33))/(1-(J28+J29+J30+J36+J37+J38++J39))-1</f>
        <v>0.33447880870561297</v>
      </c>
    </row>
    <row r="42" spans="2:11" ht="18" customHeight="1">
      <c r="B42" s="411" t="s">
        <v>286</v>
      </c>
      <c r="C42" s="412"/>
      <c r="D42" s="412"/>
      <c r="E42" s="412"/>
      <c r="F42" s="412"/>
      <c r="G42" s="412"/>
      <c r="H42" s="412"/>
      <c r="I42" s="413"/>
      <c r="J42" s="291">
        <f>J43-J41</f>
        <v>0.74929999999999997</v>
      </c>
      <c r="K42" s="292"/>
    </row>
    <row r="43" spans="2:11" ht="18" customHeight="1">
      <c r="B43" s="293"/>
      <c r="C43" s="294"/>
      <c r="D43" s="294"/>
      <c r="E43" s="294"/>
      <c r="F43" s="294"/>
      <c r="G43" s="295"/>
      <c r="H43" s="295"/>
      <c r="I43" s="296"/>
      <c r="J43" s="297">
        <v>1</v>
      </c>
      <c r="K43" s="298"/>
    </row>
    <row r="44" spans="2:11" ht="18" customHeight="1" thickBot="1">
      <c r="B44" s="414" t="s">
        <v>287</v>
      </c>
      <c r="C44" s="415"/>
      <c r="D44" s="415"/>
      <c r="E44" s="415"/>
      <c r="F44" s="415"/>
      <c r="G44" s="415"/>
      <c r="H44" s="415"/>
      <c r="I44" s="415"/>
      <c r="J44" s="415"/>
      <c r="K44" s="299">
        <f>K41</f>
        <v>0.33447880870561297</v>
      </c>
    </row>
    <row r="45" spans="2:11">
      <c r="B45" s="300"/>
      <c r="C45" s="300"/>
      <c r="D45" s="300"/>
      <c r="E45" s="300"/>
      <c r="F45" s="300"/>
      <c r="G45" s="300"/>
      <c r="H45" s="300"/>
      <c r="I45" s="300"/>
      <c r="J45" s="300"/>
      <c r="K45" s="300"/>
    </row>
  </sheetData>
  <mergeCells count="56">
    <mergeCell ref="B10:I10"/>
    <mergeCell ref="B3:K3"/>
    <mergeCell ref="B4:I4"/>
    <mergeCell ref="C5:E5"/>
    <mergeCell ref="F5:I5"/>
    <mergeCell ref="C6:E6"/>
    <mergeCell ref="F6:I6"/>
    <mergeCell ref="C7:E7"/>
    <mergeCell ref="F7:I7"/>
    <mergeCell ref="C8:E8"/>
    <mergeCell ref="F8:I8"/>
    <mergeCell ref="B9:I9"/>
    <mergeCell ref="C11:E11"/>
    <mergeCell ref="F11:I11"/>
    <mergeCell ref="B12:I12"/>
    <mergeCell ref="B13:I13"/>
    <mergeCell ref="C14:E14"/>
    <mergeCell ref="F14:I14"/>
    <mergeCell ref="B26:I26"/>
    <mergeCell ref="C15:E15"/>
    <mergeCell ref="F15:I15"/>
    <mergeCell ref="C16:E16"/>
    <mergeCell ref="F16:I16"/>
    <mergeCell ref="C17:E17"/>
    <mergeCell ref="F17:I17"/>
    <mergeCell ref="B18:I18"/>
    <mergeCell ref="B19:I19"/>
    <mergeCell ref="B20:I20"/>
    <mergeCell ref="B22:J22"/>
    <mergeCell ref="B25:K25"/>
    <mergeCell ref="C27:E27"/>
    <mergeCell ref="F27:I27"/>
    <mergeCell ref="C28:E28"/>
    <mergeCell ref="F28:I28"/>
    <mergeCell ref="C29:E29"/>
    <mergeCell ref="F29:I29"/>
    <mergeCell ref="C30:E30"/>
    <mergeCell ref="F30:I30"/>
    <mergeCell ref="B31:I31"/>
    <mergeCell ref="B32:I32"/>
    <mergeCell ref="C33:E33"/>
    <mergeCell ref="F33:I33"/>
    <mergeCell ref="B34:I34"/>
    <mergeCell ref="B35:I35"/>
    <mergeCell ref="C36:E36"/>
    <mergeCell ref="F36:I36"/>
    <mergeCell ref="C37:E37"/>
    <mergeCell ref="F37:I37"/>
    <mergeCell ref="B42:I42"/>
    <mergeCell ref="B44:J44"/>
    <mergeCell ref="C38:E38"/>
    <mergeCell ref="F38:I38"/>
    <mergeCell ref="C39:E39"/>
    <mergeCell ref="F39:I39"/>
    <mergeCell ref="B40:I40"/>
    <mergeCell ref="B41:I41"/>
  </mergeCells>
  <pageMargins left="0.78740157480314965" right="0.39370078740157483" top="0.78740157480314965" bottom="0.78740157480314965" header="0.31496062992125984" footer="0.31496062992125984"/>
  <pageSetup paperSize="9" scale="87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4FEE6-42A4-43B8-8966-A8D369C2B8A4}">
  <dimension ref="B1:Q26"/>
  <sheetViews>
    <sheetView showGridLines="0" zoomScale="90" zoomScaleNormal="90" workbookViewId="0">
      <selection activeCell="A5" sqref="A3:K5"/>
    </sheetView>
  </sheetViews>
  <sheetFormatPr defaultColWidth="9.44140625" defaultRowHeight="14.4"/>
  <cols>
    <col min="1" max="7" width="9.44140625" style="317"/>
    <col min="8" max="8" width="11.44140625" style="317" customWidth="1"/>
    <col min="9" max="9" width="9.44140625" style="317"/>
    <col min="10" max="10" width="12.33203125" style="317" customWidth="1"/>
    <col min="11" max="11" width="9.44140625" style="317" customWidth="1"/>
    <col min="12" max="14" width="9.44140625" style="317"/>
    <col min="15" max="15" width="11.5546875" style="317" bestFit="1" customWidth="1"/>
    <col min="16" max="16" width="9.44140625" style="317"/>
    <col min="17" max="17" width="45.109375" style="317" customWidth="1"/>
    <col min="18" max="16384" width="9.44140625" style="317"/>
  </cols>
  <sheetData>
    <row r="1" spans="2:17" ht="15" thickBot="1"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4"/>
      <c r="P1" s="353"/>
      <c r="Q1" s="353"/>
    </row>
    <row r="2" spans="2:17" ht="24" customHeight="1" thickBot="1">
      <c r="B2" s="467" t="s">
        <v>351</v>
      </c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</row>
    <row r="3" spans="2:17">
      <c r="B3" s="486" t="s">
        <v>343</v>
      </c>
      <c r="C3" s="487"/>
      <c r="D3" s="487"/>
      <c r="E3" s="487"/>
      <c r="F3" s="487"/>
      <c r="G3" s="487"/>
      <c r="H3" s="487"/>
      <c r="I3" s="487"/>
      <c r="J3" s="487"/>
      <c r="K3" s="487"/>
      <c r="L3" s="492" t="s">
        <v>290</v>
      </c>
      <c r="M3" s="493"/>
      <c r="N3" s="493"/>
      <c r="O3" s="493"/>
      <c r="P3" s="493"/>
      <c r="Q3" s="494"/>
    </row>
    <row r="4" spans="2:17">
      <c r="B4" s="488"/>
      <c r="C4" s="489"/>
      <c r="D4" s="489"/>
      <c r="E4" s="489"/>
      <c r="F4" s="489"/>
      <c r="G4" s="489"/>
      <c r="H4" s="489"/>
      <c r="I4" s="489"/>
      <c r="J4" s="489"/>
      <c r="K4" s="489"/>
      <c r="L4" s="495"/>
      <c r="M4" s="496"/>
      <c r="N4" s="496"/>
      <c r="O4" s="496"/>
      <c r="P4" s="496"/>
      <c r="Q4" s="497"/>
    </row>
    <row r="5" spans="2:17">
      <c r="B5" s="490"/>
      <c r="C5" s="491"/>
      <c r="D5" s="491"/>
      <c r="E5" s="491"/>
      <c r="F5" s="491"/>
      <c r="G5" s="491"/>
      <c r="H5" s="491"/>
      <c r="I5" s="491"/>
      <c r="J5" s="491"/>
      <c r="K5" s="491"/>
      <c r="L5" s="498"/>
      <c r="M5" s="499"/>
      <c r="N5" s="499"/>
      <c r="O5" s="499"/>
      <c r="P5" s="499"/>
      <c r="Q5" s="500"/>
    </row>
    <row r="6" spans="2:17" ht="39.6">
      <c r="B6" s="318" t="s">
        <v>2</v>
      </c>
      <c r="C6" s="319" t="s">
        <v>51</v>
      </c>
      <c r="D6" s="480" t="s">
        <v>291</v>
      </c>
      <c r="E6" s="481"/>
      <c r="F6" s="482"/>
      <c r="G6" s="320" t="s">
        <v>292</v>
      </c>
      <c r="H6" s="320" t="s">
        <v>293</v>
      </c>
      <c r="I6" s="320" t="s">
        <v>294</v>
      </c>
      <c r="J6" s="320" t="s">
        <v>295</v>
      </c>
      <c r="K6" s="320" t="s">
        <v>296</v>
      </c>
      <c r="L6" s="320" t="s">
        <v>56</v>
      </c>
      <c r="M6" s="320" t="s">
        <v>297</v>
      </c>
      <c r="N6" s="320" t="s">
        <v>298</v>
      </c>
      <c r="O6" s="321" t="s">
        <v>299</v>
      </c>
      <c r="P6" s="320" t="s">
        <v>51</v>
      </c>
      <c r="Q6" s="322" t="s">
        <v>300</v>
      </c>
    </row>
    <row r="7" spans="2:17" ht="43.5" customHeight="1">
      <c r="B7" s="323" t="s">
        <v>301</v>
      </c>
      <c r="C7" s="324" t="s">
        <v>302</v>
      </c>
      <c r="D7" s="474" t="s">
        <v>303</v>
      </c>
      <c r="E7" s="475"/>
      <c r="F7" s="476"/>
      <c r="G7" s="325" t="s">
        <v>304</v>
      </c>
      <c r="H7" s="325" t="s">
        <v>305</v>
      </c>
      <c r="I7" s="325">
        <v>2</v>
      </c>
      <c r="J7" s="356">
        <v>111</v>
      </c>
      <c r="K7" s="326">
        <v>60</v>
      </c>
      <c r="L7" s="326">
        <v>1</v>
      </c>
      <c r="M7" s="325">
        <v>1</v>
      </c>
      <c r="N7" s="327">
        <v>313.44349999999997</v>
      </c>
      <c r="O7" s="328">
        <f>ROUND(((J7*I7*M7)/K7)*N7*L7,4)</f>
        <v>1159.741</v>
      </c>
      <c r="P7" s="325" t="s">
        <v>306</v>
      </c>
      <c r="Q7" s="329" t="s">
        <v>307</v>
      </c>
    </row>
    <row r="8" spans="2:17" ht="43.5" customHeight="1">
      <c r="B8" s="323" t="s">
        <v>308</v>
      </c>
      <c r="C8" s="324" t="s">
        <v>309</v>
      </c>
      <c r="D8" s="474" t="s">
        <v>310</v>
      </c>
      <c r="E8" s="475"/>
      <c r="F8" s="476"/>
      <c r="G8" s="325" t="s">
        <v>304</v>
      </c>
      <c r="H8" s="325" t="s">
        <v>305</v>
      </c>
      <c r="I8" s="325">
        <v>2</v>
      </c>
      <c r="J8" s="356">
        <v>111</v>
      </c>
      <c r="K8" s="326">
        <v>60</v>
      </c>
      <c r="L8" s="326">
        <v>1</v>
      </c>
      <c r="M8" s="325">
        <v>0.5</v>
      </c>
      <c r="N8" s="327">
        <f>N7</f>
        <v>313.44349999999997</v>
      </c>
      <c r="O8" s="328">
        <f t="shared" ref="O8:O11" si="0">ROUND(((J8*I8*M8)/K8)*N8*L8,4)</f>
        <v>579.87049999999999</v>
      </c>
      <c r="P8" s="325" t="s">
        <v>306</v>
      </c>
      <c r="Q8" s="329" t="s">
        <v>307</v>
      </c>
    </row>
    <row r="9" spans="2:17" ht="43.5" customHeight="1">
      <c r="B9" s="323" t="s">
        <v>311</v>
      </c>
      <c r="C9" s="324" t="s">
        <v>312</v>
      </c>
      <c r="D9" s="474" t="s">
        <v>313</v>
      </c>
      <c r="E9" s="475"/>
      <c r="F9" s="476"/>
      <c r="G9" s="325" t="s">
        <v>304</v>
      </c>
      <c r="H9" s="325" t="s">
        <v>305</v>
      </c>
      <c r="I9" s="325">
        <v>2</v>
      </c>
      <c r="J9" s="356">
        <v>111</v>
      </c>
      <c r="K9" s="326">
        <v>60</v>
      </c>
      <c r="L9" s="326">
        <v>1</v>
      </c>
      <c r="M9" s="325">
        <v>0.5</v>
      </c>
      <c r="N9" s="327">
        <f t="shared" ref="N9:N11" si="1">N8</f>
        <v>313.44349999999997</v>
      </c>
      <c r="O9" s="328">
        <f t="shared" si="0"/>
        <v>579.87049999999999</v>
      </c>
      <c r="P9" s="325" t="s">
        <v>306</v>
      </c>
      <c r="Q9" s="329" t="s">
        <v>307</v>
      </c>
    </row>
    <row r="10" spans="2:17" ht="43.5" customHeight="1">
      <c r="B10" s="323" t="s">
        <v>311</v>
      </c>
      <c r="C10" s="324" t="s">
        <v>314</v>
      </c>
      <c r="D10" s="474" t="s">
        <v>315</v>
      </c>
      <c r="E10" s="475"/>
      <c r="F10" s="476"/>
      <c r="G10" s="325" t="s">
        <v>304</v>
      </c>
      <c r="H10" s="325" t="s">
        <v>305</v>
      </c>
      <c r="I10" s="325">
        <v>2</v>
      </c>
      <c r="J10" s="356">
        <v>111</v>
      </c>
      <c r="K10" s="326">
        <v>60</v>
      </c>
      <c r="L10" s="326">
        <v>1</v>
      </c>
      <c r="M10" s="325">
        <v>1</v>
      </c>
      <c r="N10" s="327">
        <f t="shared" si="1"/>
        <v>313.44349999999997</v>
      </c>
      <c r="O10" s="328">
        <f t="shared" si="0"/>
        <v>1159.741</v>
      </c>
      <c r="P10" s="325" t="s">
        <v>306</v>
      </c>
      <c r="Q10" s="329" t="s">
        <v>307</v>
      </c>
    </row>
    <row r="11" spans="2:17" ht="43.5" customHeight="1">
      <c r="B11" s="323" t="s">
        <v>316</v>
      </c>
      <c r="C11" s="324" t="s">
        <v>317</v>
      </c>
      <c r="D11" s="477" t="s">
        <v>318</v>
      </c>
      <c r="E11" s="478"/>
      <c r="F11" s="479"/>
      <c r="G11" s="325" t="s">
        <v>304</v>
      </c>
      <c r="H11" s="325" t="s">
        <v>305</v>
      </c>
      <c r="I11" s="325">
        <v>2</v>
      </c>
      <c r="J11" s="356">
        <v>111</v>
      </c>
      <c r="K11" s="326">
        <v>60</v>
      </c>
      <c r="L11" s="326">
        <v>1</v>
      </c>
      <c r="M11" s="325">
        <v>1</v>
      </c>
      <c r="N11" s="327">
        <f t="shared" si="1"/>
        <v>313.44349999999997</v>
      </c>
      <c r="O11" s="328">
        <f t="shared" si="0"/>
        <v>1159.741</v>
      </c>
      <c r="P11" s="325" t="s">
        <v>306</v>
      </c>
      <c r="Q11" s="329" t="s">
        <v>307</v>
      </c>
    </row>
    <row r="12" spans="2:17" ht="39.6">
      <c r="B12" s="318" t="s">
        <v>84</v>
      </c>
      <c r="C12" s="319" t="s">
        <v>51</v>
      </c>
      <c r="D12" s="480" t="s">
        <v>319</v>
      </c>
      <c r="E12" s="481"/>
      <c r="F12" s="482"/>
      <c r="G12" s="320" t="s">
        <v>292</v>
      </c>
      <c r="H12" s="320" t="s">
        <v>293</v>
      </c>
      <c r="I12" s="320" t="s">
        <v>294</v>
      </c>
      <c r="J12" s="320" t="s">
        <v>295</v>
      </c>
      <c r="K12" s="320" t="s">
        <v>320</v>
      </c>
      <c r="L12" s="320" t="s">
        <v>56</v>
      </c>
      <c r="M12" s="320" t="s">
        <v>297</v>
      </c>
      <c r="N12" s="320" t="s">
        <v>321</v>
      </c>
      <c r="O12" s="321" t="s">
        <v>55</v>
      </c>
      <c r="P12" s="320" t="s">
        <v>51</v>
      </c>
      <c r="Q12" s="322" t="s">
        <v>300</v>
      </c>
    </row>
    <row r="13" spans="2:17" ht="51" customHeight="1">
      <c r="B13" s="323" t="s">
        <v>322</v>
      </c>
      <c r="C13" s="330" t="s">
        <v>323</v>
      </c>
      <c r="D13" s="483" t="s">
        <v>324</v>
      </c>
      <c r="E13" s="484"/>
      <c r="F13" s="485"/>
      <c r="G13" s="325" t="s">
        <v>304</v>
      </c>
      <c r="H13" s="325" t="s">
        <v>305</v>
      </c>
      <c r="I13" s="326">
        <v>1</v>
      </c>
      <c r="J13" s="356">
        <v>111</v>
      </c>
      <c r="K13" s="331">
        <v>60</v>
      </c>
      <c r="L13" s="332">
        <v>1</v>
      </c>
      <c r="M13" s="332">
        <v>1</v>
      </c>
      <c r="N13" s="327">
        <v>233.98670000000001</v>
      </c>
      <c r="O13" s="328">
        <f t="shared" ref="O13:O14" si="2">ROUND(((J13*I13*M13)/K13)*N13*L13,4)</f>
        <v>432.87540000000001</v>
      </c>
      <c r="P13" s="330" t="s">
        <v>323</v>
      </c>
      <c r="Q13" s="333" t="s">
        <v>325</v>
      </c>
    </row>
    <row r="14" spans="2:17" ht="51" customHeight="1">
      <c r="B14" s="323" t="s">
        <v>326</v>
      </c>
      <c r="C14" s="330" t="s">
        <v>327</v>
      </c>
      <c r="D14" s="483" t="s">
        <v>328</v>
      </c>
      <c r="E14" s="484"/>
      <c r="F14" s="485"/>
      <c r="G14" s="325" t="s">
        <v>304</v>
      </c>
      <c r="H14" s="325" t="s">
        <v>305</v>
      </c>
      <c r="I14" s="326">
        <v>1</v>
      </c>
      <c r="J14" s="356">
        <v>111</v>
      </c>
      <c r="K14" s="331">
        <v>60</v>
      </c>
      <c r="L14" s="331">
        <v>2</v>
      </c>
      <c r="M14" s="331">
        <v>1</v>
      </c>
      <c r="N14" s="327">
        <v>288.20940000000002</v>
      </c>
      <c r="O14" s="328">
        <f t="shared" si="2"/>
        <v>1066.3748000000001</v>
      </c>
      <c r="P14" s="330" t="s">
        <v>327</v>
      </c>
      <c r="Q14" s="333" t="s">
        <v>325</v>
      </c>
    </row>
    <row r="15" spans="2:17">
      <c r="B15" s="469" t="s">
        <v>329</v>
      </c>
      <c r="C15" s="470"/>
      <c r="D15" s="471"/>
      <c r="E15" s="471"/>
      <c r="F15" s="471"/>
      <c r="G15" s="471"/>
      <c r="H15" s="471"/>
      <c r="I15" s="471"/>
      <c r="J15" s="471"/>
      <c r="K15" s="471"/>
      <c r="L15" s="471"/>
      <c r="M15" s="471"/>
      <c r="N15" s="471"/>
      <c r="O15" s="334">
        <f>SUM(O7:O11,O13:O14)</f>
        <v>6138.2142000000003</v>
      </c>
      <c r="P15" s="335"/>
      <c r="Q15" s="336"/>
    </row>
    <row r="16" spans="2:17">
      <c r="B16" s="337" t="s">
        <v>330</v>
      </c>
      <c r="C16" s="338"/>
      <c r="D16" s="472"/>
      <c r="E16" s="472"/>
      <c r="F16" s="472"/>
      <c r="G16" s="472"/>
      <c r="H16" s="472"/>
      <c r="I16" s="472"/>
      <c r="J16" s="472"/>
      <c r="K16" s="472"/>
      <c r="L16" s="472"/>
      <c r="M16" s="472"/>
      <c r="N16" s="472"/>
      <c r="O16" s="472"/>
      <c r="P16" s="472"/>
      <c r="Q16" s="473"/>
    </row>
    <row r="17" spans="2:17">
      <c r="B17" s="339"/>
      <c r="C17" s="340"/>
      <c r="D17" s="341" t="s">
        <v>331</v>
      </c>
      <c r="E17" s="341"/>
      <c r="F17" s="341"/>
      <c r="G17" s="341"/>
      <c r="H17" s="341"/>
      <c r="I17" s="341"/>
      <c r="J17" s="341"/>
      <c r="K17" s="342"/>
      <c r="L17" s="342"/>
      <c r="M17" s="342"/>
      <c r="N17" s="342"/>
      <c r="O17" s="342"/>
      <c r="P17" s="342"/>
      <c r="Q17" s="343"/>
    </row>
    <row r="18" spans="2:17" ht="15.6">
      <c r="B18" s="339"/>
      <c r="C18" s="340"/>
      <c r="D18" s="341" t="s">
        <v>332</v>
      </c>
      <c r="E18" s="341"/>
      <c r="F18" s="341"/>
      <c r="G18" s="341"/>
      <c r="H18" s="341"/>
      <c r="I18" s="341"/>
      <c r="J18" s="341"/>
      <c r="K18" s="342"/>
      <c r="L18" s="342"/>
      <c r="M18" s="342"/>
      <c r="N18" s="342"/>
      <c r="O18" s="344" t="s">
        <v>333</v>
      </c>
      <c r="P18" s="345" t="s">
        <v>334</v>
      </c>
      <c r="Q18" s="346"/>
    </row>
    <row r="19" spans="2:17">
      <c r="B19" s="347"/>
      <c r="C19" s="342"/>
      <c r="D19" s="341" t="s">
        <v>335</v>
      </c>
      <c r="E19" s="341"/>
      <c r="F19" s="341"/>
      <c r="G19" s="341"/>
      <c r="H19" s="341"/>
      <c r="I19" s="341"/>
      <c r="J19" s="341"/>
      <c r="K19" s="342"/>
      <c r="L19" s="342"/>
      <c r="M19" s="342"/>
      <c r="N19" s="342"/>
      <c r="O19" s="344"/>
      <c r="P19" s="344" t="s">
        <v>336</v>
      </c>
      <c r="Q19" s="346"/>
    </row>
    <row r="20" spans="2:17">
      <c r="B20" s="347"/>
      <c r="C20" s="342"/>
      <c r="D20" s="341" t="s">
        <v>337</v>
      </c>
      <c r="E20" s="341"/>
      <c r="F20" s="341"/>
      <c r="G20" s="341"/>
      <c r="H20" s="341"/>
      <c r="I20" s="341"/>
      <c r="J20" s="341"/>
      <c r="K20" s="342"/>
      <c r="L20" s="342"/>
      <c r="M20" s="342"/>
      <c r="N20" s="342"/>
      <c r="O20" s="348"/>
      <c r="P20" s="342"/>
      <c r="Q20" s="343"/>
    </row>
    <row r="21" spans="2:17">
      <c r="B21" s="347"/>
      <c r="C21" s="342"/>
      <c r="D21" s="341" t="s">
        <v>338</v>
      </c>
      <c r="E21" s="341"/>
      <c r="F21" s="341"/>
      <c r="G21" s="341"/>
      <c r="H21" s="341"/>
      <c r="I21" s="341"/>
      <c r="J21" s="341"/>
      <c r="K21" s="342"/>
      <c r="L21" s="342"/>
      <c r="M21" s="342"/>
      <c r="N21" s="342"/>
      <c r="O21" s="348"/>
      <c r="P21" s="342"/>
      <c r="Q21" s="343"/>
    </row>
    <row r="22" spans="2:17">
      <c r="B22" s="347"/>
      <c r="C22" s="342"/>
      <c r="D22" s="341" t="s">
        <v>339</v>
      </c>
      <c r="E22" s="341"/>
      <c r="F22" s="341"/>
      <c r="G22" s="341"/>
      <c r="H22" s="341"/>
      <c r="I22" s="341"/>
      <c r="J22" s="341"/>
      <c r="K22" s="342"/>
      <c r="L22" s="342"/>
      <c r="M22" s="342"/>
      <c r="N22" s="342"/>
      <c r="O22" s="348"/>
      <c r="P22" s="342"/>
      <c r="Q22" s="343"/>
    </row>
    <row r="23" spans="2:17">
      <c r="B23" s="347"/>
      <c r="C23" s="342"/>
      <c r="D23" s="341" t="s">
        <v>340</v>
      </c>
      <c r="E23" s="341"/>
      <c r="F23" s="341"/>
      <c r="G23" s="341"/>
      <c r="H23" s="341"/>
      <c r="I23" s="341"/>
      <c r="J23" s="341"/>
      <c r="K23" s="342"/>
      <c r="L23" s="342"/>
      <c r="M23" s="342"/>
      <c r="N23" s="342"/>
      <c r="O23" s="348"/>
      <c r="P23" s="342"/>
      <c r="Q23" s="343"/>
    </row>
    <row r="24" spans="2:17">
      <c r="B24" s="347"/>
      <c r="C24" s="342"/>
      <c r="D24" s="341" t="s">
        <v>341</v>
      </c>
      <c r="E24" s="341"/>
      <c r="F24" s="341"/>
      <c r="G24" s="341"/>
      <c r="H24" s="341"/>
      <c r="I24" s="341"/>
      <c r="J24" s="341"/>
      <c r="K24" s="342"/>
      <c r="L24" s="342"/>
      <c r="M24" s="342"/>
      <c r="N24" s="342"/>
      <c r="O24" s="348"/>
      <c r="P24" s="342"/>
      <c r="Q24" s="343"/>
    </row>
    <row r="25" spans="2:17">
      <c r="B25" s="347"/>
      <c r="C25" s="342"/>
      <c r="D25" s="341" t="s">
        <v>342</v>
      </c>
      <c r="E25" s="341"/>
      <c r="F25" s="341"/>
      <c r="G25" s="341"/>
      <c r="H25" s="341"/>
      <c r="I25" s="341"/>
      <c r="J25" s="341"/>
      <c r="K25" s="342"/>
      <c r="L25" s="342"/>
      <c r="M25" s="342"/>
      <c r="N25" s="342"/>
      <c r="O25" s="348"/>
      <c r="P25" s="342"/>
      <c r="Q25" s="343"/>
    </row>
    <row r="26" spans="2:17">
      <c r="B26" s="349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1"/>
      <c r="P26" s="350"/>
      <c r="Q26" s="352"/>
    </row>
  </sheetData>
  <mergeCells count="14">
    <mergeCell ref="B2:Q2"/>
    <mergeCell ref="B15:N15"/>
    <mergeCell ref="D16:Q16"/>
    <mergeCell ref="D9:F9"/>
    <mergeCell ref="D10:F10"/>
    <mergeCell ref="D11:F11"/>
    <mergeCell ref="D12:F12"/>
    <mergeCell ref="D13:F13"/>
    <mergeCell ref="D14:F14"/>
    <mergeCell ref="D8:F8"/>
    <mergeCell ref="B3:K5"/>
    <mergeCell ref="L3:Q5"/>
    <mergeCell ref="D6:F6"/>
    <mergeCell ref="D7:F7"/>
  </mergeCells>
  <pageMargins left="0.51181102362204722" right="0.51181102362204722" top="0.78740157480314965" bottom="0.78740157480314965" header="0.31496062992125984" footer="0.31496062992125984"/>
  <pageSetup paperSize="9" scale="7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F1048-9E23-4675-929C-4F2586E740E2}">
  <dimension ref="A1:I36"/>
  <sheetViews>
    <sheetView topLeftCell="A4" zoomScaleNormal="100" workbookViewId="0">
      <selection activeCell="G31" sqref="G31"/>
    </sheetView>
  </sheetViews>
  <sheetFormatPr defaultRowHeight="13.2"/>
  <cols>
    <col min="1" max="1" width="13.6640625" customWidth="1"/>
    <col min="2" max="2" width="18.6640625" customWidth="1"/>
    <col min="4" max="9" width="17.6640625" customWidth="1"/>
  </cols>
  <sheetData>
    <row r="1" spans="1:9">
      <c r="A1" s="65"/>
      <c r="B1" s="64"/>
      <c r="C1" s="66"/>
      <c r="D1" s="66"/>
      <c r="E1" s="66"/>
      <c r="F1" s="66"/>
      <c r="G1" s="66"/>
      <c r="H1" s="66"/>
      <c r="I1" s="62"/>
    </row>
    <row r="2" spans="1:9" ht="15" customHeight="1">
      <c r="A2" s="502"/>
      <c r="B2" s="504" t="s">
        <v>62</v>
      </c>
      <c r="C2" s="505"/>
      <c r="D2" s="505"/>
      <c r="E2" s="505"/>
      <c r="F2" s="505"/>
      <c r="G2" s="505"/>
      <c r="H2" s="505"/>
      <c r="I2" s="63"/>
    </row>
    <row r="3" spans="1:9" ht="15" customHeight="1">
      <c r="A3" s="503"/>
      <c r="B3" s="506" t="s">
        <v>106</v>
      </c>
      <c r="C3" s="507"/>
      <c r="D3" s="507"/>
      <c r="E3" s="507"/>
      <c r="F3" s="507"/>
      <c r="G3" s="507"/>
      <c r="H3" s="507"/>
      <c r="I3" s="63"/>
    </row>
    <row r="4" spans="1:9" ht="15" customHeight="1">
      <c r="A4" s="503"/>
      <c r="B4" s="508" t="s">
        <v>107</v>
      </c>
      <c r="C4" s="509"/>
      <c r="D4" s="509"/>
      <c r="E4" s="509"/>
      <c r="F4" s="509"/>
      <c r="G4" s="509"/>
      <c r="H4" s="509"/>
      <c r="I4" s="63"/>
    </row>
    <row r="5" spans="1:9" ht="15" customHeight="1">
      <c r="A5" s="502"/>
      <c r="B5" s="510"/>
      <c r="C5" s="511"/>
      <c r="D5" s="511"/>
      <c r="E5" s="511"/>
      <c r="F5" s="511"/>
      <c r="G5" s="511"/>
      <c r="H5" s="511"/>
      <c r="I5" s="63"/>
    </row>
    <row r="6" spans="1:9" ht="17.399999999999999">
      <c r="A6" s="51" t="s">
        <v>63</v>
      </c>
      <c r="B6" s="67" t="s">
        <v>64</v>
      </c>
      <c r="C6" s="68"/>
      <c r="D6" s="69"/>
      <c r="E6" s="69"/>
      <c r="F6" s="70"/>
      <c r="G6" s="69"/>
      <c r="H6" s="71"/>
      <c r="I6" s="72"/>
    </row>
    <row r="7" spans="1:9" ht="15">
      <c r="A7" s="51" t="s">
        <v>65</v>
      </c>
      <c r="B7" s="501" t="s">
        <v>197</v>
      </c>
      <c r="C7" s="501"/>
      <c r="D7" s="501"/>
      <c r="E7" s="69"/>
      <c r="F7" s="73"/>
      <c r="G7" s="73"/>
      <c r="H7" s="74"/>
      <c r="I7" s="75"/>
    </row>
    <row r="8" spans="1:9" ht="15.6">
      <c r="A8" s="51" t="s">
        <v>66</v>
      </c>
      <c r="B8" s="76" t="s">
        <v>236</v>
      </c>
      <c r="C8" s="68"/>
      <c r="D8" s="69"/>
      <c r="E8" s="77"/>
      <c r="F8" s="77"/>
      <c r="G8" s="78"/>
      <c r="H8" s="78"/>
      <c r="I8" s="79"/>
    </row>
    <row r="9" spans="1:9">
      <c r="A9" s="51" t="s">
        <v>67</v>
      </c>
      <c r="B9" s="76" t="s">
        <v>237</v>
      </c>
      <c r="C9" s="68"/>
      <c r="D9" s="69"/>
      <c r="E9" s="69"/>
      <c r="F9" s="69"/>
      <c r="G9" s="71"/>
      <c r="H9" s="71"/>
      <c r="I9" s="80"/>
    </row>
    <row r="10" spans="1:9">
      <c r="A10" s="51" t="s">
        <v>68</v>
      </c>
      <c r="B10" s="67" t="s">
        <v>234</v>
      </c>
      <c r="C10" s="81"/>
      <c r="D10" s="81"/>
      <c r="E10" s="82"/>
      <c r="F10" s="82"/>
      <c r="G10" s="82"/>
      <c r="H10" s="512"/>
      <c r="I10" s="513"/>
    </row>
    <row r="11" spans="1:9" ht="18">
      <c r="A11" s="113"/>
      <c r="B11" s="514" t="s">
        <v>69</v>
      </c>
      <c r="C11" s="515"/>
      <c r="D11" s="515"/>
      <c r="E11" s="515"/>
      <c r="F11" s="515"/>
      <c r="G11" s="515"/>
      <c r="H11" s="515"/>
      <c r="I11" s="516"/>
    </row>
    <row r="12" spans="1:9" ht="18">
      <c r="A12" s="517" t="s">
        <v>71</v>
      </c>
      <c r="B12" s="518"/>
      <c r="C12" s="521" t="s">
        <v>0</v>
      </c>
      <c r="D12" s="521" t="s">
        <v>72</v>
      </c>
      <c r="E12" s="523" t="s">
        <v>70</v>
      </c>
      <c r="F12" s="524"/>
      <c r="G12" s="524"/>
      <c r="H12" s="524"/>
      <c r="I12" s="525"/>
    </row>
    <row r="13" spans="1:9">
      <c r="A13" s="519"/>
      <c r="B13" s="520"/>
      <c r="C13" s="522"/>
      <c r="D13" s="522"/>
      <c r="E13" s="114">
        <v>30</v>
      </c>
      <c r="F13" s="114">
        <v>60</v>
      </c>
      <c r="G13" s="114">
        <v>90</v>
      </c>
      <c r="H13" s="114">
        <v>120</v>
      </c>
      <c r="I13" s="114" t="s">
        <v>1</v>
      </c>
    </row>
    <row r="14" spans="1:9">
      <c r="A14" s="526" t="s">
        <v>44</v>
      </c>
      <c r="B14" s="527"/>
      <c r="C14" s="530" t="e">
        <f>D14/D26</f>
        <v>#REF!</v>
      </c>
      <c r="D14" s="532" t="e">
        <f>#REF!</f>
        <v>#REF!</v>
      </c>
      <c r="E14" s="115" t="e">
        <f>D14*E15</f>
        <v>#REF!</v>
      </c>
      <c r="F14" s="117"/>
      <c r="G14" s="117"/>
      <c r="H14" s="117"/>
      <c r="I14" s="534" t="e">
        <f>E14</f>
        <v>#REF!</v>
      </c>
    </row>
    <row r="15" spans="1:9">
      <c r="A15" s="528"/>
      <c r="B15" s="529"/>
      <c r="C15" s="531"/>
      <c r="D15" s="533"/>
      <c r="E15" s="116">
        <v>1</v>
      </c>
      <c r="F15" s="118"/>
      <c r="G15" s="115"/>
      <c r="H15" s="115"/>
      <c r="I15" s="535"/>
    </row>
    <row r="16" spans="1:9">
      <c r="A16" s="526" t="s">
        <v>73</v>
      </c>
      <c r="B16" s="527"/>
      <c r="C16" s="530" t="e">
        <f>D16/D26</f>
        <v>#REF!</v>
      </c>
      <c r="D16" s="536" t="e">
        <f>#REF!</f>
        <v>#REF!</v>
      </c>
      <c r="E16" s="119" t="e">
        <f>D16*E17</f>
        <v>#REF!</v>
      </c>
      <c r="F16" s="115" t="e">
        <f>D16*F17</f>
        <v>#REF!</v>
      </c>
      <c r="G16" s="115"/>
      <c r="H16" s="118"/>
      <c r="I16" s="536" t="e">
        <f>E16+F16</f>
        <v>#REF!</v>
      </c>
    </row>
    <row r="17" spans="1:9">
      <c r="A17" s="528"/>
      <c r="B17" s="529"/>
      <c r="C17" s="531"/>
      <c r="D17" s="536"/>
      <c r="E17" s="116">
        <v>0.7</v>
      </c>
      <c r="F17" s="116">
        <v>0.3</v>
      </c>
      <c r="G17" s="115"/>
      <c r="H17" s="115"/>
      <c r="I17" s="536"/>
    </row>
    <row r="18" spans="1:9">
      <c r="A18" s="526" t="s">
        <v>74</v>
      </c>
      <c r="B18" s="527"/>
      <c r="C18" s="537" t="e">
        <f>D18/D26</f>
        <v>#REF!</v>
      </c>
      <c r="D18" s="536" t="e">
        <f>#REF!</f>
        <v>#REF!</v>
      </c>
      <c r="E18" s="118"/>
      <c r="F18" s="115" t="e">
        <f>D18*F19</f>
        <v>#REF!</v>
      </c>
      <c r="G18" s="115"/>
      <c r="H18" s="118"/>
      <c r="I18" s="538" t="e">
        <f>F18+G18</f>
        <v>#REF!</v>
      </c>
    </row>
    <row r="19" spans="1:9">
      <c r="A19" s="528"/>
      <c r="B19" s="529"/>
      <c r="C19" s="537"/>
      <c r="D19" s="536"/>
      <c r="E19" s="118"/>
      <c r="F19" s="120">
        <v>1</v>
      </c>
      <c r="G19" s="118"/>
      <c r="H19" s="118"/>
      <c r="I19" s="538"/>
    </row>
    <row r="20" spans="1:9">
      <c r="A20" s="539" t="s">
        <v>37</v>
      </c>
      <c r="B20" s="539"/>
      <c r="C20" s="530" t="e">
        <f>D20/D26</f>
        <v>#REF!</v>
      </c>
      <c r="D20" s="536" t="e">
        <f>#REF!</f>
        <v>#REF!</v>
      </c>
      <c r="E20" s="118"/>
      <c r="F20" s="115" t="e">
        <f>D20*F21</f>
        <v>#REF!</v>
      </c>
      <c r="G20" s="115" t="e">
        <f>D20*G21</f>
        <v>#REF!</v>
      </c>
      <c r="H20" s="115" t="e">
        <f>D20*H21</f>
        <v>#REF!</v>
      </c>
      <c r="I20" s="540" t="e">
        <f>F20+G20+H20</f>
        <v>#REF!</v>
      </c>
    </row>
    <row r="21" spans="1:9" ht="12.75" customHeight="1">
      <c r="A21" s="539"/>
      <c r="B21" s="539"/>
      <c r="C21" s="531"/>
      <c r="D21" s="536"/>
      <c r="E21" s="118"/>
      <c r="F21" s="120"/>
      <c r="G21" s="120">
        <v>0.75</v>
      </c>
      <c r="H21" s="120">
        <v>0.25</v>
      </c>
      <c r="I21" s="541"/>
    </row>
    <row r="22" spans="1:9">
      <c r="A22" s="539" t="s">
        <v>75</v>
      </c>
      <c r="B22" s="539"/>
      <c r="C22" s="530" t="e">
        <f>D22/D26</f>
        <v>#REF!</v>
      </c>
      <c r="D22" s="532" t="e">
        <f>#REF!</f>
        <v>#REF!</v>
      </c>
      <c r="E22" s="119" t="e">
        <f>D22*E23</f>
        <v>#REF!</v>
      </c>
      <c r="F22" s="118" t="e">
        <f>D22*F23</f>
        <v>#REF!</v>
      </c>
      <c r="G22" s="118"/>
      <c r="H22" s="119"/>
      <c r="I22" s="540" t="e">
        <f>E22+F22</f>
        <v>#REF!</v>
      </c>
    </row>
    <row r="23" spans="1:9" ht="12.75" customHeight="1">
      <c r="A23" s="539"/>
      <c r="B23" s="539"/>
      <c r="C23" s="531"/>
      <c r="D23" s="533"/>
      <c r="E23" s="120">
        <v>0.5</v>
      </c>
      <c r="F23" s="120">
        <v>0.5</v>
      </c>
      <c r="G23" s="120"/>
      <c r="H23" s="120"/>
      <c r="I23" s="541"/>
    </row>
    <row r="24" spans="1:9">
      <c r="A24" s="539" t="s">
        <v>59</v>
      </c>
      <c r="B24" s="539"/>
      <c r="C24" s="537" t="e">
        <f>D24/D26</f>
        <v>#REF!</v>
      </c>
      <c r="D24" s="536" t="e">
        <f>#REF!</f>
        <v>#REF!</v>
      </c>
      <c r="E24" s="115"/>
      <c r="F24" s="115"/>
      <c r="G24" s="115"/>
      <c r="H24" s="115" t="e">
        <f>D24*H25</f>
        <v>#REF!</v>
      </c>
      <c r="I24" s="538" t="e">
        <f>E24+F24+G24+H24</f>
        <v>#REF!</v>
      </c>
    </row>
    <row r="25" spans="1:9" ht="12.75" customHeight="1">
      <c r="A25" s="539"/>
      <c r="B25" s="539"/>
      <c r="C25" s="537"/>
      <c r="D25" s="536"/>
      <c r="E25" s="118"/>
      <c r="F25" s="118"/>
      <c r="G25" s="118"/>
      <c r="H25" s="120">
        <v>1</v>
      </c>
      <c r="I25" s="538"/>
    </row>
    <row r="26" spans="1:9" ht="18.75" customHeight="1">
      <c r="A26" s="543" t="s">
        <v>1</v>
      </c>
      <c r="B26" s="544"/>
      <c r="C26" s="120" t="e">
        <f>(C14+C16+C18+C20+C22+C24)</f>
        <v>#REF!</v>
      </c>
      <c r="D26" s="121" t="e">
        <f>SUM(D14:D25)</f>
        <v>#REF!</v>
      </c>
      <c r="E26" s="122"/>
      <c r="F26" s="122"/>
      <c r="G26" s="122"/>
      <c r="H26" s="123"/>
      <c r="I26" s="123"/>
    </row>
    <row r="27" spans="1:9" ht="17.25" customHeight="1">
      <c r="A27" s="545" t="s">
        <v>76</v>
      </c>
      <c r="B27" s="108" t="s">
        <v>77</v>
      </c>
      <c r="C27" s="52"/>
      <c r="D27" s="52"/>
      <c r="E27" s="53" t="e">
        <f>E14+E16+E22</f>
        <v>#REF!</v>
      </c>
      <c r="F27" s="53" t="e">
        <f>F18+F20+F16+F22</f>
        <v>#REF!</v>
      </c>
      <c r="G27" s="53" t="e">
        <f>G18+G20+G24</f>
        <v>#REF!</v>
      </c>
      <c r="H27" s="54" t="e">
        <f>H20+H22+H24</f>
        <v>#REF!</v>
      </c>
      <c r="I27" s="54" t="e">
        <f>SUM(I14:I25)</f>
        <v>#REF!</v>
      </c>
    </row>
    <row r="28" spans="1:9" ht="18.75" customHeight="1">
      <c r="A28" s="546"/>
      <c r="B28" s="108" t="s">
        <v>78</v>
      </c>
      <c r="C28" s="52"/>
      <c r="D28" s="52"/>
      <c r="E28" s="53" t="e">
        <f>E27</f>
        <v>#REF!</v>
      </c>
      <c r="F28" s="53" t="e">
        <f>E28+F27</f>
        <v>#REF!</v>
      </c>
      <c r="G28" s="53" t="e">
        <f>F28+G27</f>
        <v>#REF!</v>
      </c>
      <c r="H28" s="54" t="e">
        <f>G28+H27</f>
        <v>#REF!</v>
      </c>
      <c r="I28" s="54" t="e">
        <f>H28</f>
        <v>#REF!</v>
      </c>
    </row>
    <row r="29" spans="1:9">
      <c r="A29" s="109"/>
      <c r="B29" s="109"/>
      <c r="C29" s="111"/>
      <c r="D29" s="110" t="s">
        <v>79</v>
      </c>
      <c r="E29" s="112"/>
      <c r="F29" s="112"/>
      <c r="G29" s="112"/>
      <c r="H29" s="547"/>
      <c r="I29" s="547"/>
    </row>
    <row r="31" spans="1:9">
      <c r="D31" t="s">
        <v>235</v>
      </c>
    </row>
    <row r="34" spans="4:5" ht="21.75" customHeight="1">
      <c r="D34" s="548" t="s">
        <v>86</v>
      </c>
      <c r="E34" s="548"/>
    </row>
    <row r="35" spans="4:5" ht="14.25" customHeight="1">
      <c r="D35" s="542" t="s">
        <v>87</v>
      </c>
      <c r="E35" s="542"/>
    </row>
    <row r="36" spans="4:5" ht="21" customHeight="1">
      <c r="D36" s="542" t="s">
        <v>88</v>
      </c>
      <c r="E36" s="542"/>
    </row>
  </sheetData>
  <mergeCells count="42">
    <mergeCell ref="D36:E36"/>
    <mergeCell ref="A22:B23"/>
    <mergeCell ref="C22:C23"/>
    <mergeCell ref="D22:D23"/>
    <mergeCell ref="I22:I23"/>
    <mergeCell ref="A24:B25"/>
    <mergeCell ref="C24:C25"/>
    <mergeCell ref="D24:D25"/>
    <mergeCell ref="I24:I25"/>
    <mergeCell ref="A26:B26"/>
    <mergeCell ref="A27:A28"/>
    <mergeCell ref="H29:I29"/>
    <mergeCell ref="D34:E34"/>
    <mergeCell ref="D35:E35"/>
    <mergeCell ref="A18:B19"/>
    <mergeCell ref="C18:C19"/>
    <mergeCell ref="D18:D19"/>
    <mergeCell ref="I18:I19"/>
    <mergeCell ref="A20:B21"/>
    <mergeCell ref="C20:C21"/>
    <mergeCell ref="D20:D21"/>
    <mergeCell ref="I20:I21"/>
    <mergeCell ref="A14:B15"/>
    <mergeCell ref="C14:C15"/>
    <mergeCell ref="D14:D15"/>
    <mergeCell ref="I14:I15"/>
    <mergeCell ref="A16:B17"/>
    <mergeCell ref="C16:C17"/>
    <mergeCell ref="D16:D17"/>
    <mergeCell ref="I16:I17"/>
    <mergeCell ref="H10:I10"/>
    <mergeCell ref="B11:I11"/>
    <mergeCell ref="A12:B13"/>
    <mergeCell ref="C12:C13"/>
    <mergeCell ref="D12:D13"/>
    <mergeCell ref="E12:I12"/>
    <mergeCell ref="B7:D7"/>
    <mergeCell ref="A2:A5"/>
    <mergeCell ref="B2:H2"/>
    <mergeCell ref="B3:H3"/>
    <mergeCell ref="B4:H4"/>
    <mergeCell ref="B5:H5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opLeftCell="A7" zoomScale="90" zoomScaleNormal="90" workbookViewId="0">
      <selection activeCell="D33" sqref="D33"/>
    </sheetView>
  </sheetViews>
  <sheetFormatPr defaultRowHeight="13.2"/>
  <cols>
    <col min="1" max="1" width="17.33203125" style="1" customWidth="1"/>
    <col min="2" max="2" width="23.5546875" style="1" customWidth="1"/>
    <col min="3" max="3" width="35.33203125" style="1" customWidth="1"/>
    <col min="4" max="4" width="28.44140625" style="1" customWidth="1"/>
    <col min="5" max="5" width="14.6640625" customWidth="1"/>
  </cols>
  <sheetData>
    <row r="1" spans="1:4" ht="17.399999999999999">
      <c r="B1" s="551" t="s">
        <v>62</v>
      </c>
      <c r="C1" s="551"/>
      <c r="D1" s="551"/>
    </row>
    <row r="2" spans="1:4" ht="17.399999999999999">
      <c r="B2" s="13" t="s">
        <v>100</v>
      </c>
      <c r="C2" s="13"/>
      <c r="D2" s="13"/>
    </row>
    <row r="4" spans="1:4" ht="15.6">
      <c r="A4" s="56" t="s">
        <v>25</v>
      </c>
      <c r="B4" s="57" t="s">
        <v>26</v>
      </c>
      <c r="C4" s="18"/>
    </row>
    <row r="5" spans="1:4" ht="15.6">
      <c r="A5" s="56" t="s">
        <v>27</v>
      </c>
      <c r="B5" s="358" t="s">
        <v>94</v>
      </c>
      <c r="C5" s="358"/>
    </row>
    <row r="6" spans="1:4" ht="15.6">
      <c r="A6" s="56" t="s">
        <v>28</v>
      </c>
      <c r="B6" s="357" t="s">
        <v>95</v>
      </c>
      <c r="C6" s="357"/>
    </row>
    <row r="8" spans="1:4" ht="20.100000000000001" customHeight="1">
      <c r="A8" s="549" t="s">
        <v>12</v>
      </c>
      <c r="B8" s="549"/>
      <c r="C8" s="549"/>
      <c r="D8" s="549"/>
    </row>
    <row r="10" spans="1:4" ht="7.5" customHeight="1"/>
    <row r="11" spans="1:4" ht="20.100000000000001" customHeight="1">
      <c r="A11" s="550" t="s">
        <v>13</v>
      </c>
      <c r="B11" s="550"/>
      <c r="C11" s="550"/>
      <c r="D11" s="550"/>
    </row>
    <row r="13" spans="1:4" ht="24.9" customHeight="1">
      <c r="A13" s="58" t="s">
        <v>14</v>
      </c>
      <c r="B13" s="58" t="s">
        <v>15</v>
      </c>
      <c r="C13" s="58" t="s">
        <v>16</v>
      </c>
      <c r="D13" s="58" t="s">
        <v>17</v>
      </c>
    </row>
    <row r="14" spans="1:4" ht="24.9" customHeight="1">
      <c r="A14" s="59">
        <v>1</v>
      </c>
      <c r="B14" s="59" t="s">
        <v>18</v>
      </c>
      <c r="C14" s="59" t="s">
        <v>19</v>
      </c>
      <c r="D14" s="59">
        <v>4</v>
      </c>
    </row>
    <row r="15" spans="1:4" ht="24.9" customHeight="1">
      <c r="A15" s="59">
        <v>1</v>
      </c>
      <c r="B15" s="59" t="s">
        <v>18</v>
      </c>
      <c r="C15" s="59" t="s">
        <v>20</v>
      </c>
      <c r="D15" s="59">
        <v>8</v>
      </c>
    </row>
    <row r="16" spans="1:4" ht="24.9" customHeight="1">
      <c r="A16" s="59">
        <v>1</v>
      </c>
      <c r="B16" s="59" t="s">
        <v>101</v>
      </c>
      <c r="C16" s="59" t="s">
        <v>103</v>
      </c>
      <c r="D16" s="59">
        <v>8</v>
      </c>
    </row>
    <row r="17" spans="1:4" ht="24.9" customHeight="1">
      <c r="A17" s="59">
        <v>1</v>
      </c>
      <c r="B17" s="59" t="s">
        <v>104</v>
      </c>
      <c r="C17" s="59" t="s">
        <v>103</v>
      </c>
      <c r="D17" s="59">
        <v>8</v>
      </c>
    </row>
    <row r="18" spans="1:4" ht="24.9" customHeight="1">
      <c r="A18" s="59">
        <v>1</v>
      </c>
      <c r="B18" s="59" t="s">
        <v>102</v>
      </c>
      <c r="C18" s="59" t="s">
        <v>103</v>
      </c>
      <c r="D18" s="59">
        <v>8</v>
      </c>
    </row>
    <row r="19" spans="1:4" ht="30">
      <c r="A19" s="59">
        <v>1</v>
      </c>
      <c r="B19" s="59" t="s">
        <v>24</v>
      </c>
      <c r="C19" s="60" t="s">
        <v>22</v>
      </c>
      <c r="D19" s="59">
        <v>8</v>
      </c>
    </row>
    <row r="20" spans="1:4" ht="45">
      <c r="A20" s="59">
        <v>1</v>
      </c>
      <c r="B20" s="59" t="s">
        <v>21</v>
      </c>
      <c r="C20" s="60" t="s">
        <v>23</v>
      </c>
      <c r="D20" s="59">
        <v>8</v>
      </c>
    </row>
    <row r="21" spans="1:4" ht="24.9" customHeight="1">
      <c r="A21" s="58">
        <v>7</v>
      </c>
      <c r="B21" s="61" t="s">
        <v>1</v>
      </c>
      <c r="C21" s="4"/>
      <c r="D21" s="3">
        <v>52</v>
      </c>
    </row>
    <row r="22" spans="1:4">
      <c r="C22" s="2"/>
    </row>
    <row r="23" spans="1:4" ht="15" customHeight="1">
      <c r="A23" s="5"/>
      <c r="C23" s="14" t="s">
        <v>109</v>
      </c>
    </row>
    <row r="24" spans="1:4">
      <c r="C24" s="15"/>
    </row>
    <row r="25" spans="1:4" ht="18.75" customHeight="1">
      <c r="C25" s="14" t="s">
        <v>96</v>
      </c>
    </row>
    <row r="26" spans="1:4" ht="15" customHeight="1">
      <c r="C26" s="14" t="s">
        <v>97</v>
      </c>
    </row>
    <row r="27" spans="1:4" ht="15" customHeight="1">
      <c r="C27" s="14" t="s">
        <v>98</v>
      </c>
    </row>
  </sheetData>
  <mergeCells count="5">
    <mergeCell ref="A8:D8"/>
    <mergeCell ref="A11:D11"/>
    <mergeCell ref="B1:D1"/>
    <mergeCell ref="B5:C5"/>
    <mergeCell ref="B6:C6"/>
  </mergeCells>
  <printOptions horizontalCentered="1"/>
  <pageMargins left="1.1023622047244095" right="0.51181102362204722" top="0.78740157480314965" bottom="0.78740157480314965" header="0.31496062992125984" footer="0.31496062992125984"/>
  <pageSetup paperSize="9" scale="90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3073" r:id="rId4">
          <objectPr defaultSize="0" autoPict="0" r:id="rId5">
            <anchor moveWithCells="1" sizeWithCells="1">
              <from>
                <xdr:col>0</xdr:col>
                <xdr:colOff>99060</xdr:colOff>
                <xdr:row>0</xdr:row>
                <xdr:rowOff>106680</xdr:rowOff>
              </from>
              <to>
                <xdr:col>0</xdr:col>
                <xdr:colOff>762000</xdr:colOff>
                <xdr:row>2</xdr:row>
                <xdr:rowOff>144780</xdr:rowOff>
              </to>
            </anchor>
          </objectPr>
        </oleObject>
      </mc:Choice>
      <mc:Fallback>
        <oleObject progId="Word.Picture.8" shapeId="3073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7"/>
  <sheetViews>
    <sheetView topLeftCell="A24" workbookViewId="0">
      <selection activeCell="A63" sqref="A63"/>
    </sheetView>
  </sheetViews>
  <sheetFormatPr defaultRowHeight="13.2"/>
  <cols>
    <col min="1" max="1" width="12.6640625" customWidth="1"/>
    <col min="2" max="2" width="18.5546875" customWidth="1"/>
    <col min="3" max="3" width="11.5546875" customWidth="1"/>
    <col min="4" max="6" width="13.6640625" customWidth="1"/>
    <col min="7" max="7" width="14.44140625" customWidth="1"/>
    <col min="8" max="8" width="14.6640625" customWidth="1"/>
  </cols>
  <sheetData>
    <row r="1" spans="1:8" ht="21.9" customHeight="1">
      <c r="A1" s="568" t="s">
        <v>62</v>
      </c>
      <c r="B1" s="569"/>
      <c r="C1" s="569"/>
      <c r="D1" s="569"/>
      <c r="E1" s="569"/>
      <c r="F1" s="569"/>
      <c r="G1" s="569"/>
      <c r="H1" s="570"/>
    </row>
    <row r="2" spans="1:8" ht="20.100000000000001" customHeight="1">
      <c r="A2" s="565" t="s">
        <v>136</v>
      </c>
      <c r="B2" s="566"/>
      <c r="C2" s="566"/>
      <c r="D2" s="566"/>
      <c r="E2" s="566"/>
      <c r="F2" s="566"/>
      <c r="G2" s="566"/>
      <c r="H2" s="567"/>
    </row>
    <row r="3" spans="1:8" ht="20.100000000000001" customHeight="1">
      <c r="A3" s="571" t="s">
        <v>112</v>
      </c>
      <c r="B3" s="572"/>
      <c r="C3" s="572"/>
      <c r="D3" s="572"/>
      <c r="E3" s="572"/>
      <c r="F3" s="572"/>
      <c r="G3" s="572"/>
      <c r="H3" s="573"/>
    </row>
    <row r="4" spans="1:8" ht="20.100000000000001" customHeight="1">
      <c r="A4" s="163" t="s">
        <v>63</v>
      </c>
      <c r="B4" s="141" t="s">
        <v>64</v>
      </c>
      <c r="C4" s="142"/>
      <c r="D4" s="142"/>
      <c r="E4" s="147"/>
      <c r="F4" s="149"/>
      <c r="G4" s="150"/>
      <c r="H4" s="164"/>
    </row>
    <row r="5" spans="1:8" ht="20.100000000000001" customHeight="1">
      <c r="A5" s="165" t="s">
        <v>65</v>
      </c>
      <c r="B5" s="143" t="s">
        <v>137</v>
      </c>
      <c r="C5" s="144"/>
      <c r="D5" s="148"/>
      <c r="E5" s="151"/>
      <c r="F5" s="151"/>
      <c r="G5" s="152"/>
      <c r="H5" s="166"/>
    </row>
    <row r="6" spans="1:8" ht="20.100000000000001" customHeight="1">
      <c r="A6" s="165" t="s">
        <v>66</v>
      </c>
      <c r="B6" s="156" t="s">
        <v>138</v>
      </c>
      <c r="C6" s="158"/>
      <c r="D6" s="157"/>
      <c r="E6" s="157"/>
      <c r="F6" s="153"/>
      <c r="G6" s="153"/>
      <c r="H6" s="167"/>
    </row>
    <row r="7" spans="1:8" ht="20.100000000000001" customHeight="1">
      <c r="A7" s="165" t="s">
        <v>67</v>
      </c>
      <c r="B7" s="145" t="s">
        <v>139</v>
      </c>
      <c r="C7" s="144"/>
      <c r="D7" s="148"/>
      <c r="E7" s="158"/>
      <c r="F7" s="154"/>
      <c r="G7" s="154"/>
      <c r="H7" s="168"/>
    </row>
    <row r="8" spans="1:8" ht="20.100000000000001" customHeight="1">
      <c r="A8" s="169" t="s">
        <v>68</v>
      </c>
      <c r="B8" s="146" t="s">
        <v>111</v>
      </c>
      <c r="C8" s="159"/>
      <c r="D8" s="155"/>
      <c r="E8" s="155"/>
      <c r="F8" s="155"/>
      <c r="G8" s="556"/>
      <c r="H8" s="557"/>
    </row>
    <row r="9" spans="1:8" ht="17.399999999999999">
      <c r="A9" s="574" t="s">
        <v>113</v>
      </c>
      <c r="B9" s="575"/>
      <c r="C9" s="575"/>
      <c r="D9" s="575"/>
      <c r="E9" s="575"/>
      <c r="F9" s="575"/>
      <c r="G9" s="575"/>
      <c r="H9" s="576"/>
    </row>
    <row r="10" spans="1:8" ht="18">
      <c r="A10" s="170"/>
      <c r="B10" s="124"/>
      <c r="C10" s="125"/>
      <c r="D10" s="558"/>
      <c r="E10" s="559"/>
      <c r="F10" s="559"/>
      <c r="G10" s="559"/>
      <c r="H10" s="560"/>
    </row>
    <row r="11" spans="1:8" ht="18" customHeight="1">
      <c r="A11" s="171" t="s">
        <v>114</v>
      </c>
      <c r="B11" s="126"/>
      <c r="C11" s="127" t="s">
        <v>116</v>
      </c>
      <c r="D11" s="127" t="s">
        <v>14</v>
      </c>
      <c r="E11" s="127" t="s">
        <v>157</v>
      </c>
      <c r="F11" s="127" t="s">
        <v>158</v>
      </c>
      <c r="G11" s="128"/>
      <c r="H11" s="172"/>
    </row>
    <row r="12" spans="1:8">
      <c r="A12" s="173"/>
      <c r="B12" s="136"/>
      <c r="C12" s="133"/>
      <c r="D12" s="133"/>
      <c r="E12" s="133"/>
      <c r="F12" s="133"/>
      <c r="G12" s="206"/>
      <c r="H12" s="174"/>
    </row>
    <row r="13" spans="1:8" ht="12.9" customHeight="1">
      <c r="A13" s="175" t="s">
        <v>117</v>
      </c>
      <c r="B13" s="137"/>
      <c r="C13" s="134"/>
      <c r="D13" s="131"/>
      <c r="E13" s="134"/>
      <c r="F13" s="134"/>
      <c r="G13" s="207"/>
      <c r="H13" s="176"/>
    </row>
    <row r="14" spans="1:8" ht="12.9" customHeight="1">
      <c r="A14" s="177" t="s">
        <v>128</v>
      </c>
      <c r="B14" s="130"/>
      <c r="C14" s="138" t="s">
        <v>90</v>
      </c>
      <c r="D14" s="132"/>
      <c r="E14" s="132"/>
      <c r="F14" s="131"/>
      <c r="G14" s="208"/>
      <c r="H14" s="178"/>
    </row>
    <row r="15" spans="1:8" ht="12.9" customHeight="1">
      <c r="A15" s="179" t="s">
        <v>129</v>
      </c>
      <c r="B15" s="130"/>
      <c r="C15" s="138" t="s">
        <v>90</v>
      </c>
      <c r="D15" s="132">
        <v>396</v>
      </c>
      <c r="E15" s="131">
        <v>2.95</v>
      </c>
      <c r="F15" s="132"/>
      <c r="G15" s="214" t="s">
        <v>162</v>
      </c>
      <c r="H15" s="180"/>
    </row>
    <row r="16" spans="1:8" ht="12.9" customHeight="1">
      <c r="A16" s="179" t="s">
        <v>130</v>
      </c>
      <c r="B16" s="130"/>
      <c r="C16" s="138" t="s">
        <v>90</v>
      </c>
      <c r="D16" s="132">
        <v>180</v>
      </c>
      <c r="E16" s="131">
        <v>4.6399999999999997</v>
      </c>
      <c r="F16" s="131"/>
      <c r="G16" s="215" t="s">
        <v>163</v>
      </c>
      <c r="H16" s="181"/>
    </row>
    <row r="17" spans="1:8" ht="12.9" customHeight="1">
      <c r="A17" s="179" t="s">
        <v>131</v>
      </c>
      <c r="B17" s="130"/>
      <c r="C17" s="138" t="s">
        <v>90</v>
      </c>
      <c r="D17" s="132"/>
      <c r="E17" s="131"/>
      <c r="F17" s="131"/>
      <c r="G17" s="208"/>
      <c r="H17" s="178"/>
    </row>
    <row r="18" spans="1:8" ht="12.9" customHeight="1">
      <c r="A18" s="179" t="s">
        <v>132</v>
      </c>
      <c r="B18" s="130"/>
      <c r="C18" s="138" t="s">
        <v>90</v>
      </c>
      <c r="D18" s="132">
        <v>504</v>
      </c>
      <c r="E18" s="129">
        <v>10.66</v>
      </c>
      <c r="F18" s="131"/>
      <c r="G18" s="216" t="s">
        <v>160</v>
      </c>
      <c r="H18" s="180"/>
    </row>
    <row r="19" spans="1:8" ht="12.9" customHeight="1">
      <c r="A19" s="179" t="s">
        <v>133</v>
      </c>
      <c r="B19" s="130"/>
      <c r="C19" s="138" t="s">
        <v>90</v>
      </c>
      <c r="D19" s="132">
        <v>72</v>
      </c>
      <c r="E19" s="131">
        <v>18.28</v>
      </c>
      <c r="F19" s="131"/>
      <c r="G19" s="215" t="s">
        <v>161</v>
      </c>
      <c r="H19" s="182"/>
    </row>
    <row r="20" spans="1:8" ht="12.9" customHeight="1">
      <c r="A20" s="552" t="s">
        <v>126</v>
      </c>
      <c r="B20" s="577"/>
      <c r="C20" s="139" t="s">
        <v>36</v>
      </c>
      <c r="D20" s="132">
        <v>20</v>
      </c>
      <c r="E20" s="129">
        <v>12.47</v>
      </c>
      <c r="F20" s="129"/>
      <c r="G20" s="210"/>
      <c r="H20" s="183"/>
    </row>
    <row r="21" spans="1:8" ht="12.9" customHeight="1">
      <c r="A21" s="561" t="s">
        <v>127</v>
      </c>
      <c r="B21" s="562"/>
      <c r="C21" s="140" t="s">
        <v>39</v>
      </c>
      <c r="D21" s="132">
        <v>12</v>
      </c>
      <c r="E21" s="132"/>
      <c r="F21" s="132"/>
      <c r="G21" s="209"/>
      <c r="H21" s="181"/>
    </row>
    <row r="22" spans="1:8" ht="12.9" customHeight="1">
      <c r="A22" s="561" t="s">
        <v>159</v>
      </c>
      <c r="B22" s="562"/>
      <c r="C22" s="140" t="s">
        <v>39</v>
      </c>
      <c r="D22" s="132">
        <v>12</v>
      </c>
      <c r="E22" s="132"/>
      <c r="F22" s="132"/>
      <c r="G22" s="209"/>
      <c r="H22" s="181"/>
    </row>
    <row r="23" spans="1:8" ht="12.9" customHeight="1">
      <c r="A23" s="552" t="s">
        <v>115</v>
      </c>
      <c r="B23" s="553"/>
      <c r="C23" s="139" t="s">
        <v>134</v>
      </c>
      <c r="D23" s="132">
        <v>85</v>
      </c>
      <c r="E23" s="135"/>
      <c r="F23" s="135"/>
      <c r="G23" s="209"/>
      <c r="H23" s="180"/>
    </row>
    <row r="24" spans="1:8" ht="12.9" customHeight="1">
      <c r="A24" s="561" t="s">
        <v>119</v>
      </c>
      <c r="B24" s="562"/>
      <c r="C24" s="138" t="s">
        <v>90</v>
      </c>
      <c r="D24" s="132">
        <v>20</v>
      </c>
      <c r="E24" s="135"/>
      <c r="F24" s="135"/>
      <c r="G24" s="209"/>
      <c r="H24" s="180"/>
    </row>
    <row r="25" spans="1:8" ht="12.9" customHeight="1">
      <c r="A25" s="552" t="s">
        <v>118</v>
      </c>
      <c r="B25" s="553"/>
      <c r="C25" s="138" t="s">
        <v>90</v>
      </c>
      <c r="D25" s="132">
        <v>20</v>
      </c>
      <c r="E25" s="135"/>
      <c r="F25" s="135"/>
      <c r="G25" s="209"/>
      <c r="H25" s="180"/>
    </row>
    <row r="26" spans="1:8" ht="12.9" customHeight="1">
      <c r="A26" s="552" t="s">
        <v>120</v>
      </c>
      <c r="B26" s="553"/>
      <c r="C26" s="138" t="s">
        <v>90</v>
      </c>
      <c r="D26" s="132">
        <v>15</v>
      </c>
      <c r="E26" s="131"/>
      <c r="F26" s="131"/>
      <c r="G26" s="208"/>
      <c r="H26" s="182"/>
    </row>
    <row r="27" spans="1:8" ht="12.9" customHeight="1">
      <c r="A27" s="552" t="s">
        <v>121</v>
      </c>
      <c r="B27" s="553"/>
      <c r="C27" s="139" t="s">
        <v>135</v>
      </c>
      <c r="D27" s="132"/>
      <c r="E27" s="132"/>
      <c r="F27" s="132"/>
      <c r="G27" s="209"/>
      <c r="H27" s="181"/>
    </row>
    <row r="28" spans="1:8" ht="12.9" customHeight="1">
      <c r="A28" s="217" t="s">
        <v>122</v>
      </c>
      <c r="B28" s="218"/>
      <c r="C28" s="139" t="s">
        <v>36</v>
      </c>
      <c r="D28" s="132">
        <v>5</v>
      </c>
      <c r="E28" s="135"/>
      <c r="F28" s="135"/>
      <c r="G28" s="211"/>
      <c r="H28" s="180"/>
    </row>
    <row r="29" spans="1:8" ht="12.9" customHeight="1">
      <c r="A29" s="217" t="s">
        <v>124</v>
      </c>
      <c r="B29" s="218"/>
      <c r="C29" s="139" t="s">
        <v>36</v>
      </c>
      <c r="D29" s="132">
        <v>5</v>
      </c>
      <c r="E29" s="132"/>
      <c r="F29" s="132"/>
      <c r="G29" s="212"/>
      <c r="H29" s="182"/>
    </row>
    <row r="30" spans="1:8" ht="12.9" customHeight="1">
      <c r="A30" s="217" t="s">
        <v>123</v>
      </c>
      <c r="B30" s="218"/>
      <c r="C30" s="139" t="s">
        <v>36</v>
      </c>
      <c r="D30" s="132">
        <v>5</v>
      </c>
      <c r="E30" s="132"/>
      <c r="F30" s="132"/>
      <c r="G30" s="212"/>
      <c r="H30" s="181"/>
    </row>
    <row r="31" spans="1:8" ht="12.9" customHeight="1">
      <c r="A31" s="563" t="s">
        <v>125</v>
      </c>
      <c r="B31" s="564"/>
      <c r="C31" s="160" t="s">
        <v>36</v>
      </c>
      <c r="D31" s="132">
        <v>3</v>
      </c>
      <c r="E31" s="132"/>
      <c r="F31" s="132"/>
      <c r="G31" s="211"/>
      <c r="H31" s="181"/>
    </row>
    <row r="32" spans="1:8" ht="12.9" customHeight="1">
      <c r="A32" s="552" t="s">
        <v>164</v>
      </c>
      <c r="B32" s="553"/>
      <c r="C32" s="160" t="s">
        <v>61</v>
      </c>
      <c r="D32" s="161">
        <v>4</v>
      </c>
      <c r="E32" s="132"/>
      <c r="F32" s="132"/>
      <c r="G32" s="211"/>
      <c r="H32" s="181"/>
    </row>
    <row r="33" spans="1:8" ht="12.9" customHeight="1">
      <c r="A33" s="552" t="s">
        <v>165</v>
      </c>
      <c r="B33" s="553"/>
      <c r="C33" s="160" t="s">
        <v>61</v>
      </c>
      <c r="D33" s="161">
        <v>4</v>
      </c>
      <c r="E33" s="131"/>
      <c r="F33" s="131"/>
      <c r="G33" s="208"/>
      <c r="H33" s="182"/>
    </row>
    <row r="34" spans="1:8" ht="12.9" customHeight="1">
      <c r="A34" s="552" t="s">
        <v>166</v>
      </c>
      <c r="B34" s="553"/>
      <c r="C34" s="160" t="s">
        <v>61</v>
      </c>
      <c r="D34" s="161">
        <v>2</v>
      </c>
      <c r="E34" s="131"/>
      <c r="F34" s="131"/>
      <c r="G34" s="208"/>
      <c r="H34" s="182"/>
    </row>
    <row r="35" spans="1:8" ht="12.9" customHeight="1">
      <c r="A35" s="552" t="s">
        <v>167</v>
      </c>
      <c r="B35" s="553"/>
      <c r="C35" s="160" t="s">
        <v>61</v>
      </c>
      <c r="D35" s="161">
        <v>1</v>
      </c>
      <c r="E35" s="131"/>
      <c r="F35" s="131"/>
      <c r="G35" s="208"/>
      <c r="H35" s="182"/>
    </row>
    <row r="36" spans="1:8" ht="12.9" customHeight="1">
      <c r="A36" s="552" t="s">
        <v>173</v>
      </c>
      <c r="B36" s="553"/>
      <c r="C36" s="160" t="s">
        <v>61</v>
      </c>
      <c r="D36" s="161">
        <v>2</v>
      </c>
      <c r="E36" s="131"/>
      <c r="F36" s="131"/>
      <c r="G36" s="208"/>
      <c r="H36" s="182"/>
    </row>
    <row r="37" spans="1:8" ht="12.9" customHeight="1">
      <c r="A37" s="552" t="s">
        <v>168</v>
      </c>
      <c r="B37" s="553"/>
      <c r="C37" s="160" t="s">
        <v>61</v>
      </c>
      <c r="D37" s="161">
        <v>1</v>
      </c>
      <c r="E37" s="132"/>
      <c r="F37" s="132"/>
      <c r="G37" s="209"/>
      <c r="H37" s="181"/>
    </row>
    <row r="38" spans="1:8" ht="12.9" customHeight="1">
      <c r="A38" s="552" t="s">
        <v>178</v>
      </c>
      <c r="B38" s="553"/>
      <c r="C38" s="160" t="s">
        <v>61</v>
      </c>
      <c r="D38" s="161">
        <v>2</v>
      </c>
      <c r="E38" s="161"/>
      <c r="F38" s="161"/>
      <c r="G38" s="213"/>
      <c r="H38" s="184"/>
    </row>
    <row r="39" spans="1:8" ht="12.9" customHeight="1">
      <c r="A39" s="185" t="s">
        <v>175</v>
      </c>
      <c r="B39" s="162"/>
      <c r="C39" s="160" t="s">
        <v>61</v>
      </c>
      <c r="D39" s="161">
        <v>1</v>
      </c>
      <c r="E39" s="161"/>
      <c r="F39" s="161"/>
      <c r="G39" s="213"/>
      <c r="H39" s="184"/>
    </row>
    <row r="40" spans="1:8" ht="12.9" customHeight="1">
      <c r="A40" s="185" t="s">
        <v>176</v>
      </c>
      <c r="B40" s="162"/>
      <c r="C40" s="160" t="s">
        <v>61</v>
      </c>
      <c r="D40" s="161">
        <v>1</v>
      </c>
      <c r="E40" s="161"/>
      <c r="F40" s="161"/>
      <c r="G40" s="213"/>
      <c r="H40" s="184"/>
    </row>
    <row r="41" spans="1:8" ht="12.9" customHeight="1">
      <c r="A41" s="185" t="s">
        <v>177</v>
      </c>
      <c r="B41" s="162"/>
      <c r="C41" s="160" t="s">
        <v>61</v>
      </c>
      <c r="D41" s="161">
        <v>1</v>
      </c>
      <c r="E41" s="161"/>
      <c r="F41" s="161"/>
      <c r="G41" s="213"/>
      <c r="H41" s="184"/>
    </row>
    <row r="42" spans="1:8" ht="12.9" customHeight="1">
      <c r="A42" s="552" t="s">
        <v>179</v>
      </c>
      <c r="B42" s="553"/>
      <c r="C42" s="160" t="s">
        <v>180</v>
      </c>
      <c r="D42" s="161">
        <v>2</v>
      </c>
      <c r="E42" s="161"/>
      <c r="F42" s="161"/>
      <c r="G42" s="213"/>
      <c r="H42" s="184"/>
    </row>
    <row r="43" spans="1:8" ht="12.9" customHeight="1">
      <c r="A43" s="552" t="s">
        <v>181</v>
      </c>
      <c r="B43" s="553"/>
      <c r="C43" s="160" t="s">
        <v>180</v>
      </c>
      <c r="D43" s="161">
        <v>2</v>
      </c>
      <c r="E43" s="161"/>
      <c r="F43" s="161"/>
      <c r="G43" s="213"/>
      <c r="H43" s="184"/>
    </row>
    <row r="44" spans="1:8" ht="12.9" customHeight="1">
      <c r="A44" s="552" t="s">
        <v>182</v>
      </c>
      <c r="B44" s="553"/>
      <c r="C44" s="160" t="s">
        <v>180</v>
      </c>
      <c r="D44" s="161">
        <v>2</v>
      </c>
      <c r="E44" s="161"/>
      <c r="F44" s="161"/>
      <c r="G44" s="213"/>
      <c r="H44" s="184"/>
    </row>
    <row r="45" spans="1:8" ht="12.9" customHeight="1">
      <c r="A45" s="552" t="s">
        <v>184</v>
      </c>
      <c r="B45" s="553"/>
      <c r="C45" s="160" t="s">
        <v>180</v>
      </c>
      <c r="D45" s="161">
        <v>10</v>
      </c>
      <c r="E45" s="161"/>
      <c r="F45" s="161"/>
      <c r="G45" s="213"/>
      <c r="H45" s="184"/>
    </row>
    <row r="46" spans="1:8" ht="12.9" customHeight="1">
      <c r="A46" s="552" t="s">
        <v>185</v>
      </c>
      <c r="B46" s="553"/>
      <c r="C46" s="160" t="s">
        <v>189</v>
      </c>
      <c r="D46" s="161">
        <v>5</v>
      </c>
      <c r="E46" s="161"/>
      <c r="F46" s="161"/>
      <c r="G46" s="213"/>
      <c r="H46" s="184"/>
    </row>
    <row r="47" spans="1:8" ht="12.9" customHeight="1">
      <c r="A47" s="552" t="s">
        <v>186</v>
      </c>
      <c r="B47" s="553"/>
      <c r="C47" s="160" t="s">
        <v>180</v>
      </c>
      <c r="D47" s="161">
        <v>1</v>
      </c>
      <c r="E47" s="161"/>
      <c r="F47" s="161"/>
      <c r="G47" s="213"/>
      <c r="H47" s="184"/>
    </row>
    <row r="48" spans="1:8" ht="12.9" customHeight="1">
      <c r="A48" s="552" t="s">
        <v>187</v>
      </c>
      <c r="B48" s="553"/>
      <c r="C48" s="160" t="s">
        <v>180</v>
      </c>
      <c r="D48" s="161">
        <v>1</v>
      </c>
      <c r="E48" s="161"/>
      <c r="F48" s="161"/>
      <c r="G48" s="213"/>
      <c r="H48" s="184"/>
    </row>
    <row r="49" spans="1:8" ht="12.9" customHeight="1">
      <c r="A49" s="552" t="s">
        <v>188</v>
      </c>
      <c r="B49" s="553"/>
      <c r="C49" s="160" t="s">
        <v>180</v>
      </c>
      <c r="D49" s="161">
        <v>2</v>
      </c>
      <c r="E49" s="161"/>
      <c r="F49" s="161"/>
      <c r="G49" s="213"/>
      <c r="H49" s="184"/>
    </row>
    <row r="50" spans="1:8" ht="12.9" customHeight="1">
      <c r="A50" s="552" t="s">
        <v>172</v>
      </c>
      <c r="B50" s="553"/>
      <c r="C50" s="160" t="s">
        <v>90</v>
      </c>
      <c r="D50" s="161">
        <v>100</v>
      </c>
      <c r="E50" s="161"/>
      <c r="F50" s="161"/>
      <c r="G50" s="213"/>
      <c r="H50" s="184"/>
    </row>
    <row r="51" spans="1:8" ht="12.9" customHeight="1">
      <c r="A51" s="552" t="s">
        <v>183</v>
      </c>
      <c r="B51" s="553"/>
      <c r="C51" s="160" t="s">
        <v>61</v>
      </c>
      <c r="D51" s="161">
        <v>3</v>
      </c>
      <c r="E51" s="161"/>
      <c r="F51" s="161"/>
      <c r="G51" s="213"/>
      <c r="H51" s="184"/>
    </row>
    <row r="52" spans="1:8" ht="12.9" customHeight="1">
      <c r="A52" s="552" t="s">
        <v>190</v>
      </c>
      <c r="B52" s="553"/>
      <c r="C52" s="160" t="s">
        <v>61</v>
      </c>
      <c r="D52" s="161">
        <v>3</v>
      </c>
      <c r="E52" s="161"/>
      <c r="F52" s="161"/>
      <c r="G52" s="213"/>
      <c r="H52" s="184"/>
    </row>
    <row r="53" spans="1:8" ht="12.9" customHeight="1">
      <c r="A53" s="185" t="s">
        <v>191</v>
      </c>
      <c r="B53" s="162"/>
      <c r="C53" s="160" t="s">
        <v>61</v>
      </c>
      <c r="D53" s="161">
        <v>4</v>
      </c>
      <c r="E53" s="161"/>
      <c r="F53" s="161"/>
      <c r="G53" s="213"/>
      <c r="H53" s="184"/>
    </row>
    <row r="54" spans="1:8" ht="12.9" customHeight="1">
      <c r="A54" s="552" t="s">
        <v>193</v>
      </c>
      <c r="B54" s="553"/>
      <c r="C54" s="160" t="s">
        <v>189</v>
      </c>
      <c r="D54" s="161">
        <v>3</v>
      </c>
      <c r="E54" s="161"/>
      <c r="F54" s="161"/>
      <c r="G54" s="213"/>
      <c r="H54" s="184"/>
    </row>
    <row r="55" spans="1:8" ht="12.9" customHeight="1">
      <c r="A55" s="552" t="s">
        <v>192</v>
      </c>
      <c r="B55" s="553"/>
      <c r="C55" s="160" t="s">
        <v>90</v>
      </c>
      <c r="D55" s="161">
        <v>20</v>
      </c>
      <c r="E55" s="161"/>
      <c r="F55" s="161"/>
      <c r="G55" s="213"/>
      <c r="H55" s="184"/>
    </row>
    <row r="56" spans="1:8" ht="12.9" customHeight="1">
      <c r="A56" s="552" t="s">
        <v>194</v>
      </c>
      <c r="B56" s="553"/>
      <c r="C56" s="160" t="s">
        <v>195</v>
      </c>
      <c r="D56" s="161">
        <v>3</v>
      </c>
      <c r="E56" s="161"/>
      <c r="F56" s="161"/>
      <c r="G56" s="213"/>
      <c r="H56" s="184"/>
    </row>
    <row r="57" spans="1:8" ht="12.9" customHeight="1">
      <c r="A57" s="552"/>
      <c r="B57" s="553"/>
      <c r="C57" s="160"/>
      <c r="D57" s="161"/>
      <c r="E57" s="161"/>
      <c r="F57" s="161"/>
      <c r="G57" s="213"/>
      <c r="H57" s="184"/>
    </row>
    <row r="58" spans="1:8" ht="12.9" customHeight="1">
      <c r="A58" s="552" t="s">
        <v>174</v>
      </c>
      <c r="B58" s="553"/>
      <c r="C58" s="160" t="s">
        <v>90</v>
      </c>
      <c r="D58" s="161">
        <v>100</v>
      </c>
      <c r="E58" s="161"/>
      <c r="F58" s="161"/>
      <c r="G58" s="213"/>
      <c r="H58" s="184"/>
    </row>
    <row r="59" spans="1:8" ht="12.9" customHeight="1">
      <c r="A59" s="552" t="s">
        <v>169</v>
      </c>
      <c r="B59" s="553"/>
      <c r="C59" s="160" t="s">
        <v>61</v>
      </c>
      <c r="D59" s="161">
        <v>30</v>
      </c>
      <c r="E59" s="161">
        <v>4.87</v>
      </c>
      <c r="F59" s="161"/>
      <c r="G59" s="213"/>
      <c r="H59" s="184"/>
    </row>
    <row r="60" spans="1:8" ht="12.9" customHeight="1">
      <c r="A60" s="552" t="s">
        <v>170</v>
      </c>
      <c r="B60" s="553"/>
      <c r="C60" s="160" t="s">
        <v>61</v>
      </c>
      <c r="D60" s="161">
        <v>60</v>
      </c>
      <c r="E60" s="161">
        <v>0.16</v>
      </c>
      <c r="F60" s="161"/>
      <c r="G60" s="213"/>
      <c r="H60" s="184"/>
    </row>
    <row r="61" spans="1:8" ht="12.9" customHeight="1">
      <c r="A61" s="552" t="s">
        <v>171</v>
      </c>
      <c r="B61" s="553"/>
      <c r="C61" s="160" t="s">
        <v>61</v>
      </c>
      <c r="D61" s="161">
        <v>60</v>
      </c>
      <c r="E61" s="161">
        <v>0.11</v>
      </c>
      <c r="F61" s="161"/>
      <c r="G61" s="213"/>
      <c r="H61" s="184"/>
    </row>
    <row r="62" spans="1:8" ht="12.9" customHeight="1">
      <c r="A62" s="185"/>
      <c r="B62" s="162"/>
      <c r="C62" s="160"/>
      <c r="D62" s="161"/>
      <c r="E62" s="161"/>
      <c r="F62" s="161"/>
      <c r="G62" s="213"/>
      <c r="H62" s="184"/>
    </row>
    <row r="63" spans="1:8" ht="12.9" customHeight="1">
      <c r="A63" s="185"/>
      <c r="B63" s="162"/>
      <c r="C63" s="160"/>
      <c r="D63" s="161"/>
      <c r="E63" s="161"/>
      <c r="F63" s="161"/>
      <c r="G63" s="213"/>
      <c r="H63" s="184"/>
    </row>
    <row r="64" spans="1:8" ht="12.9" customHeight="1">
      <c r="A64" s="185"/>
      <c r="B64" s="162"/>
      <c r="C64" s="160"/>
      <c r="D64" s="161"/>
      <c r="E64" s="161"/>
      <c r="F64" s="161"/>
      <c r="G64" s="213"/>
      <c r="H64" s="184"/>
    </row>
    <row r="65" spans="1:8" ht="12.9" customHeight="1">
      <c r="A65" s="185"/>
      <c r="B65" s="162"/>
      <c r="C65" s="160"/>
      <c r="D65" s="161"/>
      <c r="E65" s="161"/>
      <c r="F65" s="161"/>
      <c r="G65" s="213"/>
      <c r="H65" s="184"/>
    </row>
    <row r="66" spans="1:8" ht="12.9" customHeight="1">
      <c r="A66" s="185"/>
      <c r="B66" s="162"/>
      <c r="C66" s="160"/>
      <c r="D66" s="161"/>
      <c r="E66" s="161"/>
      <c r="F66" s="161"/>
      <c r="G66" s="161"/>
      <c r="H66" s="184"/>
    </row>
    <row r="67" spans="1:8" ht="13.8" thickBot="1">
      <c r="A67" s="554"/>
      <c r="B67" s="555"/>
      <c r="C67" s="186"/>
      <c r="D67" s="187"/>
      <c r="E67" s="187"/>
      <c r="F67" s="187"/>
      <c r="G67" s="187"/>
      <c r="H67" s="188"/>
    </row>
  </sheetData>
  <mergeCells count="42">
    <mergeCell ref="A27:B27"/>
    <mergeCell ref="A35:B35"/>
    <mergeCell ref="A36:B36"/>
    <mergeCell ref="A56:B56"/>
    <mergeCell ref="A57:B57"/>
    <mergeCell ref="A54:B54"/>
    <mergeCell ref="A55:B55"/>
    <mergeCell ref="A45:B45"/>
    <mergeCell ref="A46:B46"/>
    <mergeCell ref="A47:B47"/>
    <mergeCell ref="A48:B48"/>
    <mergeCell ref="A42:B42"/>
    <mergeCell ref="A43:B43"/>
    <mergeCell ref="A44:B44"/>
    <mergeCell ref="A2:H2"/>
    <mergeCell ref="A1:H1"/>
    <mergeCell ref="A3:H3"/>
    <mergeCell ref="A9:H9"/>
    <mergeCell ref="A25:B25"/>
    <mergeCell ref="A20:B20"/>
    <mergeCell ref="A67:B67"/>
    <mergeCell ref="G8:H8"/>
    <mergeCell ref="D10:H10"/>
    <mergeCell ref="A26:B26"/>
    <mergeCell ref="A32:B32"/>
    <mergeCell ref="A23:B23"/>
    <mergeCell ref="A21:B21"/>
    <mergeCell ref="A38:B38"/>
    <mergeCell ref="A24:B24"/>
    <mergeCell ref="A33:B33"/>
    <mergeCell ref="A37:B37"/>
    <mergeCell ref="A58:B58"/>
    <mergeCell ref="A22:B22"/>
    <mergeCell ref="A31:B31"/>
    <mergeCell ref="A34:B34"/>
    <mergeCell ref="A49:B49"/>
    <mergeCell ref="A61:B61"/>
    <mergeCell ref="A50:B50"/>
    <mergeCell ref="A51:B51"/>
    <mergeCell ref="A52:B52"/>
    <mergeCell ref="A59:B59"/>
    <mergeCell ref="A60:B60"/>
  </mergeCells>
  <printOptions horizontalCentered="1"/>
  <pageMargins left="0.31496062992125984" right="0.31496062992125984" top="0.39370078740157483" bottom="0.39370078740157483" header="0.31496062992125984" footer="0.31496062992125984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8"/>
  <sheetViews>
    <sheetView workbookViewId="0">
      <selection activeCell="J11" sqref="J11"/>
    </sheetView>
  </sheetViews>
  <sheetFormatPr defaultRowHeight="13.2"/>
  <cols>
    <col min="1" max="5" width="18.6640625" customWidth="1"/>
  </cols>
  <sheetData>
    <row r="1" spans="1:8" ht="24.9" customHeight="1">
      <c r="A1" s="578" t="s">
        <v>62</v>
      </c>
      <c r="B1" s="579"/>
      <c r="C1" s="579"/>
      <c r="D1" s="579"/>
      <c r="E1" s="580"/>
    </row>
    <row r="2" spans="1:8" ht="24.9" customHeight="1">
      <c r="A2" s="565" t="s">
        <v>136</v>
      </c>
      <c r="B2" s="566"/>
      <c r="C2" s="566"/>
      <c r="D2" s="566"/>
      <c r="E2" s="567"/>
      <c r="F2" s="189"/>
      <c r="G2" s="189"/>
      <c r="H2" s="189"/>
    </row>
    <row r="3" spans="1:8" ht="24.9" customHeight="1">
      <c r="A3" s="565" t="s">
        <v>140</v>
      </c>
      <c r="B3" s="566"/>
      <c r="C3" s="566"/>
      <c r="D3" s="566"/>
      <c r="E3" s="567"/>
    </row>
    <row r="4" spans="1:8" ht="21.9" customHeight="1">
      <c r="A4" s="581" t="s">
        <v>156</v>
      </c>
      <c r="B4" s="582"/>
      <c r="C4" s="582"/>
      <c r="D4" s="582"/>
      <c r="E4" s="583"/>
    </row>
    <row r="5" spans="1:8" ht="21.9" customHeight="1">
      <c r="A5" s="584" t="s">
        <v>155</v>
      </c>
      <c r="B5" s="551"/>
      <c r="C5" s="551"/>
      <c r="D5" s="551"/>
      <c r="E5" s="585"/>
    </row>
    <row r="6" spans="1:8" ht="15.9" customHeight="1">
      <c r="A6" s="200" t="s">
        <v>63</v>
      </c>
      <c r="B6" s="588" t="s">
        <v>64</v>
      </c>
      <c r="C6" s="589"/>
      <c r="D6" s="589"/>
      <c r="E6" s="590"/>
    </row>
    <row r="7" spans="1:8" ht="15.9" customHeight="1">
      <c r="A7" s="201" t="s">
        <v>65</v>
      </c>
      <c r="B7" s="591" t="s">
        <v>137</v>
      </c>
      <c r="C7" s="592"/>
      <c r="D7" s="592"/>
      <c r="E7" s="593"/>
    </row>
    <row r="8" spans="1:8" ht="15.9" customHeight="1">
      <c r="A8" s="201" t="s">
        <v>66</v>
      </c>
      <c r="B8" s="591" t="s">
        <v>138</v>
      </c>
      <c r="C8" s="592"/>
      <c r="D8" s="592"/>
      <c r="E8" s="593"/>
    </row>
    <row r="9" spans="1:8" ht="15.9" customHeight="1">
      <c r="A9" s="201" t="s">
        <v>67</v>
      </c>
      <c r="B9" s="591" t="s">
        <v>139</v>
      </c>
      <c r="C9" s="592"/>
      <c r="D9" s="592"/>
      <c r="E9" s="593"/>
    </row>
    <row r="10" spans="1:8" ht="15.9" customHeight="1">
      <c r="A10" s="202" t="s">
        <v>68</v>
      </c>
      <c r="B10" s="203" t="s">
        <v>111</v>
      </c>
      <c r="C10" s="204"/>
      <c r="D10" s="204"/>
      <c r="E10" s="205"/>
    </row>
    <row r="11" spans="1:8" ht="15" customHeight="1">
      <c r="A11" s="594"/>
      <c r="B11" s="595"/>
      <c r="C11" s="595"/>
      <c r="D11" s="596"/>
      <c r="E11" s="193"/>
    </row>
    <row r="12" spans="1:8" ht="15" customHeight="1">
      <c r="A12" s="597" t="s">
        <v>141</v>
      </c>
      <c r="B12" s="598"/>
      <c r="C12" s="598"/>
      <c r="D12" s="599"/>
      <c r="E12" s="194" t="s">
        <v>0</v>
      </c>
    </row>
    <row r="13" spans="1:8" ht="15" customHeight="1">
      <c r="A13" s="586"/>
      <c r="B13" s="587"/>
      <c r="C13" s="587"/>
      <c r="D13" s="562"/>
      <c r="E13" s="194"/>
    </row>
    <row r="14" spans="1:8" ht="15" customHeight="1">
      <c r="A14" s="586" t="s">
        <v>142</v>
      </c>
      <c r="B14" s="587"/>
      <c r="C14" s="587"/>
      <c r="D14" s="562"/>
      <c r="E14" s="195">
        <v>0.04</v>
      </c>
    </row>
    <row r="15" spans="1:8" ht="15" customHeight="1">
      <c r="A15" s="586" t="s">
        <v>143</v>
      </c>
      <c r="B15" s="587"/>
      <c r="C15" s="587"/>
      <c r="D15" s="562"/>
      <c r="E15" s="195">
        <v>1.23E-2</v>
      </c>
    </row>
    <row r="16" spans="1:8" ht="15" customHeight="1">
      <c r="A16" s="586" t="s">
        <v>144</v>
      </c>
      <c r="B16" s="587"/>
      <c r="C16" s="587"/>
      <c r="D16" s="562"/>
      <c r="E16" s="195">
        <v>1.2699999999999999E-2</v>
      </c>
    </row>
    <row r="17" spans="1:6" ht="15" customHeight="1">
      <c r="A17" s="586" t="s">
        <v>145</v>
      </c>
      <c r="B17" s="587"/>
      <c r="C17" s="587"/>
      <c r="D17" s="562"/>
      <c r="E17" s="195">
        <v>8.0000000000000002E-3</v>
      </c>
      <c r="F17" s="192"/>
    </row>
    <row r="18" spans="1:6" ht="15" customHeight="1">
      <c r="A18" s="586"/>
      <c r="B18" s="587"/>
      <c r="C18" s="587"/>
      <c r="D18" s="562"/>
      <c r="E18" s="194"/>
    </row>
    <row r="19" spans="1:6" ht="15" customHeight="1">
      <c r="A19" s="597" t="s">
        <v>146</v>
      </c>
      <c r="B19" s="598"/>
      <c r="C19" s="598"/>
      <c r="D19" s="599"/>
      <c r="E19" s="196">
        <v>7.2999999999999995E-2</v>
      </c>
    </row>
    <row r="20" spans="1:6" ht="15" customHeight="1">
      <c r="A20" s="586"/>
      <c r="B20" s="587"/>
      <c r="C20" s="587"/>
      <c r="D20" s="562"/>
      <c r="E20" s="194"/>
    </row>
    <row r="21" spans="1:6" ht="15" customHeight="1">
      <c r="A21" s="597" t="s">
        <v>147</v>
      </c>
      <c r="B21" s="598"/>
      <c r="C21" s="598"/>
      <c r="D21" s="599"/>
      <c r="E21" s="194"/>
    </row>
    <row r="22" spans="1:6" ht="15" customHeight="1">
      <c r="A22" s="586"/>
      <c r="B22" s="587"/>
      <c r="C22" s="587"/>
      <c r="D22" s="562"/>
      <c r="E22" s="194"/>
    </row>
    <row r="23" spans="1:6" ht="15" customHeight="1">
      <c r="A23" s="586" t="s">
        <v>148</v>
      </c>
      <c r="B23" s="587"/>
      <c r="C23" s="587"/>
      <c r="D23" s="562"/>
      <c r="E23" s="195">
        <v>9.2499999999999999E-2</v>
      </c>
    </row>
    <row r="24" spans="1:6" ht="15" customHeight="1">
      <c r="A24" s="586"/>
      <c r="B24" s="587"/>
      <c r="C24" s="587"/>
      <c r="D24" s="562"/>
      <c r="E24" s="194"/>
    </row>
    <row r="25" spans="1:6" ht="15" customHeight="1">
      <c r="A25" s="597" t="s">
        <v>146</v>
      </c>
      <c r="B25" s="598"/>
      <c r="C25" s="598"/>
      <c r="D25" s="599"/>
      <c r="E25" s="196">
        <f>E23</f>
        <v>9.2499999999999999E-2</v>
      </c>
      <c r="F25" s="192"/>
    </row>
    <row r="26" spans="1:6" ht="15" customHeight="1">
      <c r="A26" s="586"/>
      <c r="B26" s="587"/>
      <c r="C26" s="587"/>
      <c r="D26" s="562"/>
      <c r="E26" s="194"/>
    </row>
    <row r="27" spans="1:6" ht="15" customHeight="1">
      <c r="A27" s="597" t="s">
        <v>149</v>
      </c>
      <c r="B27" s="598"/>
      <c r="C27" s="598"/>
      <c r="D27" s="599"/>
      <c r="E27" s="194"/>
    </row>
    <row r="28" spans="1:6" ht="15" customHeight="1">
      <c r="A28" s="600"/>
      <c r="B28" s="601"/>
      <c r="C28" s="601"/>
      <c r="D28" s="602"/>
      <c r="E28" s="194"/>
    </row>
    <row r="29" spans="1:6" ht="15" customHeight="1">
      <c r="A29" s="586" t="s">
        <v>150</v>
      </c>
      <c r="B29" s="587"/>
      <c r="C29" s="587"/>
      <c r="D29" s="562"/>
      <c r="E29" s="195">
        <v>6.4999999999999997E-3</v>
      </c>
    </row>
    <row r="30" spans="1:6" ht="15" customHeight="1">
      <c r="A30" s="586" t="s">
        <v>151</v>
      </c>
      <c r="B30" s="587"/>
      <c r="C30" s="587"/>
      <c r="D30" s="562"/>
      <c r="E30" s="195">
        <v>0.03</v>
      </c>
    </row>
    <row r="31" spans="1:6" ht="15" customHeight="1">
      <c r="A31" s="586" t="s">
        <v>152</v>
      </c>
      <c r="B31" s="587"/>
      <c r="C31" s="587"/>
      <c r="D31" s="562"/>
      <c r="E31" s="195">
        <v>0.02</v>
      </c>
    </row>
    <row r="32" spans="1:6" ht="15" customHeight="1">
      <c r="A32" s="586" t="s">
        <v>153</v>
      </c>
      <c r="B32" s="587"/>
      <c r="C32" s="587"/>
      <c r="D32" s="562"/>
      <c r="E32" s="195">
        <v>4.4999999999999998E-2</v>
      </c>
    </row>
    <row r="33" spans="1:6" ht="15" customHeight="1">
      <c r="A33" s="586"/>
      <c r="B33" s="587"/>
      <c r="C33" s="587"/>
      <c r="D33" s="562"/>
      <c r="E33" s="194"/>
    </row>
    <row r="34" spans="1:6" ht="15" customHeight="1">
      <c r="A34" s="197" t="s">
        <v>146</v>
      </c>
      <c r="B34" s="191"/>
      <c r="C34" s="191"/>
      <c r="D34" s="190"/>
      <c r="E34" s="196">
        <v>0.10150000000000001</v>
      </c>
      <c r="F34" s="192"/>
    </row>
    <row r="35" spans="1:6" ht="15" customHeight="1">
      <c r="A35" s="198"/>
      <c r="B35" s="191"/>
      <c r="C35" s="191"/>
      <c r="D35" s="190"/>
      <c r="E35" s="195"/>
      <c r="F35" s="192"/>
    </row>
    <row r="36" spans="1:6" ht="15" customHeight="1">
      <c r="A36" s="597" t="s">
        <v>154</v>
      </c>
      <c r="B36" s="598"/>
      <c r="C36" s="598"/>
      <c r="D36" s="599"/>
      <c r="E36" s="196">
        <v>0.26700000000000002</v>
      </c>
    </row>
    <row r="37" spans="1:6" ht="13.8" thickBot="1">
      <c r="A37" s="605"/>
      <c r="B37" s="606"/>
      <c r="C37" s="606"/>
      <c r="D37" s="607"/>
      <c r="E37" s="199"/>
    </row>
    <row r="38" spans="1:6">
      <c r="A38" s="603"/>
      <c r="B38" s="604"/>
      <c r="C38" s="604"/>
      <c r="D38" s="604"/>
    </row>
  </sheetData>
  <mergeCells count="35">
    <mergeCell ref="A38:D38"/>
    <mergeCell ref="A30:D30"/>
    <mergeCell ref="A31:D31"/>
    <mergeCell ref="A32:D32"/>
    <mergeCell ref="A33:D33"/>
    <mergeCell ref="A36:D36"/>
    <mergeCell ref="A37:D37"/>
    <mergeCell ref="A29:D29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17:D17"/>
    <mergeCell ref="B6:E6"/>
    <mergeCell ref="B7:E7"/>
    <mergeCell ref="B8:E8"/>
    <mergeCell ref="B9:E9"/>
    <mergeCell ref="A11:D11"/>
    <mergeCell ref="A12:D12"/>
    <mergeCell ref="A13:D13"/>
    <mergeCell ref="A14:D14"/>
    <mergeCell ref="A15:D15"/>
    <mergeCell ref="A16:D16"/>
    <mergeCell ref="A1:E1"/>
    <mergeCell ref="A2:E2"/>
    <mergeCell ref="A3:E3"/>
    <mergeCell ref="A4:E4"/>
    <mergeCell ref="A5:E5"/>
  </mergeCells>
  <printOptions horizontalCentered="1" verticalCentered="1"/>
  <pageMargins left="0.51181102362204722" right="0.51181102362204722" top="1.3779527559055118" bottom="0.59055118110236227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4</vt:i4>
      </vt:variant>
    </vt:vector>
  </HeadingPairs>
  <TitlesOfParts>
    <vt:vector size="13" baseType="lpstr">
      <vt:lpstr>planilha de orçamento</vt:lpstr>
      <vt:lpstr>ORÇAMENTO</vt:lpstr>
      <vt:lpstr>CRONOGRAMA</vt:lpstr>
      <vt:lpstr>BDI</vt:lpstr>
      <vt:lpstr>COMP.01</vt:lpstr>
      <vt:lpstr>cronograma fisico financeir (2)</vt:lpstr>
      <vt:lpstr>Quadro de Funcionários</vt:lpstr>
      <vt:lpstr>quantitativos</vt:lpstr>
      <vt:lpstr>Composição de BDI</vt:lpstr>
      <vt:lpstr>BDI!Area_de_impressao</vt:lpstr>
      <vt:lpstr>COMP.01!Area_de_impressao</vt:lpstr>
      <vt:lpstr>ORÇAMENTO!Area_de_impressao</vt:lpstr>
      <vt:lpstr>'planilha de orçamento'!Area_de_impressao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luisao Freitas</cp:lastModifiedBy>
  <cp:lastPrinted>2021-03-19T18:13:21Z</cp:lastPrinted>
  <dcterms:created xsi:type="dcterms:W3CDTF">2012-06-18T16:06:14Z</dcterms:created>
  <dcterms:modified xsi:type="dcterms:W3CDTF">2023-01-25T19:56:33Z</dcterms:modified>
</cp:coreProperties>
</file>